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8DDB2670-0778-40A7-8EF1-0A3213512600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3 sess.1 et 2 et Nbre H" sheetId="1" r:id="rId1"/>
    <sheet name="MCC Sem4 sess.1 et 2 et Nbre H" sheetId="2" r:id="rId2"/>
    <sheet name="blocs de compétence" sheetId="5" r:id="rId3"/>
    <sheet name="Liste valeurs" sheetId="3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2" l="1"/>
  <c r="T41" i="2"/>
  <c r="S41" i="2"/>
  <c r="R41" i="2"/>
  <c r="H41" i="2"/>
  <c r="C8" i="2"/>
  <c r="U7" i="2"/>
  <c r="T7" i="2"/>
  <c r="S7" i="2"/>
  <c r="R7" i="2"/>
  <c r="Q7" i="2"/>
  <c r="P7" i="2"/>
  <c r="O7" i="2"/>
  <c r="C7" i="2"/>
  <c r="U6" i="2"/>
  <c r="T6" i="2"/>
  <c r="S6" i="2"/>
  <c r="R6" i="2"/>
  <c r="Q6" i="2"/>
  <c r="P6" i="2"/>
  <c r="O6" i="2"/>
  <c r="C6" i="2"/>
  <c r="U5" i="2"/>
  <c r="T5" i="2"/>
  <c r="S5" i="2"/>
  <c r="R5" i="2"/>
  <c r="Q5" i="2"/>
  <c r="P5" i="2"/>
  <c r="O5" i="2"/>
  <c r="K5" i="2"/>
  <c r="C5" i="2"/>
  <c r="U4" i="2"/>
  <c r="T4" i="2"/>
  <c r="S4" i="2"/>
  <c r="R4" i="2"/>
  <c r="Q4" i="2"/>
  <c r="P4" i="2"/>
  <c r="O4" i="2"/>
  <c r="K4" i="2"/>
  <c r="C4" i="2"/>
  <c r="O2" i="2"/>
  <c r="U39" i="1"/>
  <c r="T39" i="1"/>
  <c r="S39" i="1"/>
  <c r="R39" i="1"/>
  <c r="H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tc={000D0091-0037-4A77-8F7C-0038009F00DA}</author>
    <author>tc={002E00E2-00A4-41A5-8022-0015001700F7}</author>
    <author>tc={0085009D-0065-40E7-B8A1-005B0059004A}</author>
    <author>tc={00B200E1-006B-4FD8-8C0C-0026003A00CE}</author>
    <author>tc={0048008E-00D1-4351-A1B6-003F0019000A}</author>
    <author>tc={0071008F-008E-4C7A-AD8C-008500BF0095}</author>
    <author>tc={00BF000A-008E-4E93-AA38-007700A60089}</author>
    <author>tc={00B20044-009E-4B61-895A-009D0068009E}</author>
    <author>tc={00DE0017-00EC-48A3-8719-001700FB00F7}</author>
    <author>tc={00A30001-00F8-4003-B01A-005E0010002C}</author>
    <author>tc={000400FF-00D8-4DB3-974B-005A003C0051}</author>
  </authors>
  <commentList>
    <comment ref="O6" authorId="0" shapeId="0" xr:uid="{000D0091-0037-4A77-8F7C-0038009F00DA}">
      <text>
        <r>
          <rPr>
            <b/>
            <sz val="9"/>
            <rFont val="Tahoma"/>
            <family val="2"/>
          </rPr>
          <t>Murielle Merluzzi:</t>
        </r>
        <r>
          <rPr>
            <sz val="9"/>
            <rFont val="Tahoma"/>
            <family val="2"/>
          </rPr>
          <t xml:space="preserve">
Cliquer pour choisir le Régime de Formation
</t>
        </r>
      </text>
    </comment>
    <comment ref="O7" authorId="1" shapeId="0" xr:uid="{002E00E2-00A4-41A5-8022-0015001700F7}">
      <text>
        <r>
          <rPr>
            <b/>
            <sz val="9"/>
            <rFont val="Tahoma"/>
            <family val="2"/>
          </rPr>
          <t>Murielle Merluzzi:</t>
        </r>
        <r>
          <rPr>
            <sz val="9"/>
            <rFont val="Tahoma"/>
            <family val="2"/>
          </rPr>
          <t xml:space="preserve">
Cliquer pour choisir la modalité de formation
</t>
        </r>
      </text>
    </comment>
    <comment ref="D9" authorId="2" shapeId="0" xr:uid="{0085009D-0065-40E7-B8A1-005B0059004A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Dans le cas d'un enseignement mutualisé, indiquer la formation avec laquelle est mutualisé le cours :
Année de formation /mention/intitulé parcours
</t>
        </r>
      </text>
    </comment>
    <comment ref="G9" authorId="3" shapeId="0" xr:uid="{00B200E1-006B-4FD8-8C0C-0026003A00CE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4" shapeId="0" xr:uid="{0048008E-00D1-4351-A1B6-003F0019000A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J12" authorId="5" shapeId="0" xr:uid="{0071008F-008E-4C7A-AD8C-008500BF0095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6" shapeId="0" xr:uid="{00BF000A-008E-4E93-AA38-007700A60089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Indiquer le coefficient global du CC ou le poids en % de l'élément constitutif ou de la matière.
</t>
        </r>
      </text>
    </comment>
    <comment ref="L12" authorId="7" shapeId="0" xr:uid="{00B20044-009E-4B61-895A-009D0068009E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l'épreuve :
Ecrit : E
Oral : O
Ecrit et/ou Oral : E/O
Autre (à préciser)
</t>
        </r>
      </text>
    </comment>
    <comment ref="N12" authorId="8" shapeId="0" xr:uid="{00DE0017-00EC-48A3-8719-001700FB00F7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s'il y a report ou non de la note de Contrôle Continu de session 1 : en mettant oui ou non
</t>
        </r>
      </text>
    </comment>
    <comment ref="O12" authorId="9" shapeId="0" xr:uid="{00A30001-00F8-4003-B01A-005E0010002C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Si report de note de session 1, indiquer le coefficient ou le poids en %.
</t>
        </r>
      </text>
    </comment>
    <comment ref="P12" authorId="10" shapeId="0" xr:uid="{000400FF-00D8-4DB3-974B-005A003C0051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l'épreuve : 
Ecrit : E
Oral : O
Ecrit et/ou Oral : E/O
Autre (à préciser)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tc={00550001-0015-4D3F-A5C6-002700AF00B1}</author>
    <author>tc={00EE0072-005F-47A4-8C7D-005C006A007C}</author>
    <author>tc={003B00A5-000D-4B70-BDA0-0019006B00DF}</author>
    <author>tc={009200BB-009B-4747-A47E-00B900A300E8}</author>
    <author>tc={004A0060-000C-447C-9B5C-006F001600F4}</author>
    <author>tc={00FB00D0-005A-4FF1-97A6-007900860046}</author>
    <author>tc={00C9000C-000B-42E1-80D5-007D00100073}</author>
    <author>tc={003A00F4-0005-408B-AC52-00F90080004A}</author>
    <author>tc={00830080-00B9-435B-83D6-0031004A00CB}</author>
    <author>tc={00540088-0011-4960-87B6-005600C500AF}</author>
    <author>tc={004B00EE-008F-4C04-B361-002F00F80028}</author>
    <author>tc={00340003-003A-42C1-BDCE-006900670016}</author>
  </authors>
  <commentList>
    <comment ref="D9" authorId="0" shapeId="0" xr:uid="{00550001-0015-4D3F-A5C6-002700AF00B1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Dans le cas d'un enseignement mutualisé, indiquer la formation avec laquelle est mutualisé le cours :
Année de formation /mention/intitulé parcours
</t>
        </r>
      </text>
    </comment>
    <comment ref="G9" authorId="1" shapeId="0" xr:uid="{00EE0072-005F-47A4-8C7D-005C006A007C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2" shapeId="0" xr:uid="{003B00A5-000D-4B70-BDA0-0019006B00DF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R11" authorId="3" shapeId="0" xr:uid="{009200BB-009B-4747-A47E-00B900A300E8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4" shapeId="0" xr:uid="{004A0060-000C-447C-9B5C-006F001600F4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5" shapeId="0" xr:uid="{00FB00D0-005A-4FF1-97A6-007900860046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U11" authorId="6" shapeId="0" xr:uid="{00C9000C-000B-42E1-80D5-007D00100073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J12" authorId="7" shapeId="0" xr:uid="{003A00F4-0005-408B-AC52-00F90080004A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8" shapeId="0" xr:uid="{00830080-00B9-435B-83D6-0031004A00CB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l'épreuve :
Ecrit : E
Oral : O
Ecrit et/ou Oral : E/O
Autre (à préciser)
</t>
        </r>
      </text>
    </comment>
    <comment ref="N12" authorId="9" shapeId="0" xr:uid="{00540088-0011-4960-87B6-005600C500AF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s'il y a report ou non de la note de Contrôle Continu de session 1 : en mettant oui ou non
</t>
        </r>
      </text>
    </comment>
    <comment ref="O12" authorId="10" shapeId="0" xr:uid="{004B00EE-008F-4C04-B361-002F00F80028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Si report de note de session 1, indiquer le coefficient ou le poids en %.
</t>
        </r>
      </text>
    </comment>
    <comment ref="P12" authorId="11" shapeId="0" xr:uid="{00340003-003A-42C1-BDCE-006900670016}">
      <text>
        <r>
          <rPr>
            <b/>
            <sz val="9"/>
            <rFont val="Tahoma"/>
            <family val="2"/>
          </rPr>
          <t>Murielle Rustat:</t>
        </r>
        <r>
          <rPr>
            <sz val="9"/>
            <rFont val="Tahoma"/>
            <family val="2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<sst xmlns="http://schemas.openxmlformats.org/spreadsheetml/2006/main" count="548" uniqueCount="303">
  <si>
    <t>MODALITES DE CONTROLE DES CONNAISSANCES ET DES COMPETENCES</t>
  </si>
  <si>
    <t>Composante : GRENOBLE IAE</t>
  </si>
  <si>
    <t>Année de la Formation/Domaine/Mention : M2 DEG MANAGEMENT ET ADMINISTATION DES ENTREPRISES</t>
  </si>
  <si>
    <t>Code Diplôme : JJMMAE1</t>
  </si>
  <si>
    <t xml:space="preserve">Date approbation CEVU : </t>
  </si>
  <si>
    <t>Parcours-type : Ingénieur manager</t>
  </si>
  <si>
    <t>Code VDI :         101</t>
  </si>
  <si>
    <t>N° de version dans l'accréditation : 3</t>
  </si>
  <si>
    <t>Parcours pédagogique (le cas échéant) : ingénieurs POLYTECH</t>
  </si>
  <si>
    <t>Code Etape :     JJM2IP</t>
  </si>
  <si>
    <t>Formation Initiale</t>
  </si>
  <si>
    <t>Responsable de la Formation : Annick VALETTE</t>
  </si>
  <si>
    <t>Code VET :        211</t>
  </si>
  <si>
    <t>Convention</t>
  </si>
  <si>
    <t>Responsable de l'Année : Sandrine FINE-FALCY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</si>
  <si>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</si>
  <si>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</si>
  <si>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</si>
  <si>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</si>
  <si>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</si>
  <si>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</si>
  <si>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</si>
  <si>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</si>
  <si>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</si>
  <si>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</si>
  <si>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</si>
  <si>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</si>
  <si>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</si>
  <si>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</si>
  <si>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</si>
  <si>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</si>
  <si>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</si>
  <si>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</si>
  <si>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</si>
  <si>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</si>
  <si>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</si>
  <si>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</si>
  <si>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</si>
  <si>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9 - 1ère année cursus aménagé sur 2 ans</t>
  </si>
  <si>
    <t>UE 1 : Manager l'organisation</t>
  </si>
  <si>
    <t>JJIP9U10</t>
  </si>
  <si>
    <t>O</t>
  </si>
  <si>
    <t>Management des organisations</t>
  </si>
  <si>
    <t>JJIP9M10</t>
  </si>
  <si>
    <t>E/O</t>
  </si>
  <si>
    <t>Management des ressources humaines</t>
  </si>
  <si>
    <t>JJIP9M11</t>
  </si>
  <si>
    <t>Non</t>
  </si>
  <si>
    <t>Droit social</t>
  </si>
  <si>
    <t>*</t>
  </si>
  <si>
    <t>JJM2DB-211</t>
  </si>
  <si>
    <t>JJIP9M12</t>
  </si>
  <si>
    <t>UE2 : Manager l'information</t>
  </si>
  <si>
    <t>JJIP9U20</t>
  </si>
  <si>
    <t>Business Intelligence</t>
  </si>
  <si>
    <t>JJIP9M20</t>
  </si>
  <si>
    <t>Management des SI</t>
  </si>
  <si>
    <t>JJIP9M21</t>
  </si>
  <si>
    <t>Veille</t>
  </si>
  <si>
    <t>JJIP9M22</t>
  </si>
  <si>
    <t>UE 3 : Manager un projet 1</t>
  </si>
  <si>
    <t>JJIP9U30</t>
  </si>
  <si>
    <t>Gestion de projet</t>
  </si>
  <si>
    <t>JJIP9M30</t>
  </si>
  <si>
    <t>Connaissance de soi et personal branding</t>
  </si>
  <si>
    <t>JJIP9M31</t>
  </si>
  <si>
    <t>Création d'entreprise</t>
  </si>
  <si>
    <t>JJIP9M32</t>
  </si>
  <si>
    <t>UE 4 : Développer sa professionnalisation 1</t>
  </si>
  <si>
    <t>JJIP9U40</t>
  </si>
  <si>
    <t>Mémoire de stage et soutenance</t>
  </si>
  <si>
    <t>JJIP9M40</t>
  </si>
  <si>
    <t>Business Development</t>
  </si>
  <si>
    <t>JJM2BA-211</t>
  </si>
  <si>
    <t>JJIP9M42</t>
  </si>
  <si>
    <t>X1</t>
  </si>
  <si>
    <t>Anglais</t>
  </si>
  <si>
    <t>JJM2DH-211</t>
  </si>
  <si>
    <t>JJIP9M45</t>
  </si>
  <si>
    <t>Marketing digital</t>
  </si>
  <si>
    <t>JJIP9M47</t>
  </si>
  <si>
    <t>Gestion des PME</t>
  </si>
  <si>
    <t>JJIQXM45</t>
  </si>
  <si>
    <t>Management des projets agiles</t>
  </si>
  <si>
    <t>JJIQXM46</t>
  </si>
  <si>
    <t>Total ECTS / Semestre</t>
  </si>
  <si>
    <t>Total Nbre d'heures</t>
  </si>
  <si>
    <t>Commentaires :</t>
  </si>
  <si>
    <t>Code Etape :     JJM2IQ</t>
  </si>
  <si>
    <t>SEMESTRE 10 - 2ème année cursus aménagé sur 2 ans</t>
  </si>
  <si>
    <t>UE 5 : Manager les organisations dans leur environnement</t>
  </si>
  <si>
    <t>JJIQXU11</t>
  </si>
  <si>
    <t>Stratégie</t>
  </si>
  <si>
    <t>JJIQXM16</t>
  </si>
  <si>
    <t>Marketing</t>
  </si>
  <si>
    <t>JJIQXM11</t>
  </si>
  <si>
    <t>Achat</t>
  </si>
  <si>
    <t>JJIQXM12</t>
  </si>
  <si>
    <t>Supply Chain et Qualité</t>
  </si>
  <si>
    <t>JJIQXM13</t>
  </si>
  <si>
    <t>Droit des affaires</t>
  </si>
  <si>
    <t>JJIQXM14</t>
  </si>
  <si>
    <t>Economie</t>
  </si>
  <si>
    <t>JJM2IN-211</t>
  </si>
  <si>
    <t>JJIQXM17</t>
  </si>
  <si>
    <t>UE 6 : Manager la performance financière</t>
  </si>
  <si>
    <t>JJIQXU20</t>
  </si>
  <si>
    <t>Comptabilité et fiscalité</t>
  </si>
  <si>
    <t>JJIQXM20</t>
  </si>
  <si>
    <t>Contrôle de gestion</t>
  </si>
  <si>
    <t>JJIQXM21</t>
  </si>
  <si>
    <t>Analyse financière</t>
  </si>
  <si>
    <t>JJIQXM22</t>
  </si>
  <si>
    <t>Choix d'investissement</t>
  </si>
  <si>
    <t>JJIQXM23</t>
  </si>
  <si>
    <t>UE 7 : Manager un projet 2</t>
  </si>
  <si>
    <t>JJIQXU31</t>
  </si>
  <si>
    <t>Management d'équipe</t>
  </si>
  <si>
    <t>JJIQXM30</t>
  </si>
  <si>
    <t>Pilotage de la performance</t>
  </si>
  <si>
    <t>JJIQXM31</t>
  </si>
  <si>
    <t>Gestion de l'innovation</t>
  </si>
  <si>
    <t>JJIQXM32</t>
  </si>
  <si>
    <t>Gestion de projets approfondie</t>
  </si>
  <si>
    <t>JJIQXM33</t>
  </si>
  <si>
    <t>UE 8 : Développer sa professionnalisation 2</t>
  </si>
  <si>
    <t>JJIQXU41</t>
  </si>
  <si>
    <t>Cas de synthèse</t>
  </si>
  <si>
    <t>JJIQXM40</t>
  </si>
  <si>
    <t>Simulation de gestion</t>
  </si>
  <si>
    <t>JJIQXM41</t>
  </si>
  <si>
    <t>Management interculturel</t>
  </si>
  <si>
    <t>JJIP9M41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</si>
  <si>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</si>
  <si>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</si>
  <si>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</si>
  <si>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</si>
  <si>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</si>
  <si>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</si>
  <si>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</si>
  <si>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</si>
  <si>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</si>
  <si>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</si>
  <si>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</si>
  <si>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</si>
  <si>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</si>
  <si>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</si>
  <si>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</si>
  <si>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</si>
  <si>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</si>
  <si>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</si>
  <si>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</si>
  <si>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</si>
  <si>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</si>
  <si>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</si>
  <si>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</si>
  <si>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</si>
  <si>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</si>
  <si>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</si>
  <si>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</si>
  <si>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</si>
  <si>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</si>
  <si>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</si>
  <si>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</si>
  <si>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</si>
  <si>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</si>
  <si>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</si>
  <si>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</si>
  <si>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</si>
  <si>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</si>
  <si>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</si>
  <si>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</si>
  <si>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</si>
  <si>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</si>
  <si>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</si>
  <si>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</si>
  <si>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</si>
  <si>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</si>
  <si>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</si>
  <si>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</si>
  <si>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</si>
  <si>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</si>
  <si>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</si>
  <si>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JJM2DC-212</t>
  </si>
  <si>
    <t>JJM2DD-211</t>
  </si>
  <si>
    <t>JJM2DF-211</t>
  </si>
  <si>
    <t>JJM2DG-211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</si>
  <si>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</si>
  <si>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</si>
  <si>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</si>
  <si>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</si>
  <si>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</si>
  <si>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</si>
  <si>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</si>
  <si>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</si>
  <si>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</si>
  <si>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</si>
  <si>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</si>
  <si>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</si>
  <si>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</si>
  <si>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</si>
  <si>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</si>
  <si>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</si>
  <si>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</si>
  <si>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</si>
  <si>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</si>
  <si>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</si>
  <si>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</si>
  <si>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</si>
  <si>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</si>
  <si>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</si>
  <si>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</si>
  <si>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</si>
  <si>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</si>
  <si>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</si>
  <si>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</si>
  <si>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</si>
  <si>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</si>
  <si>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</si>
  <si>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</si>
  <si>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</si>
  <si>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</si>
  <si>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</si>
  <si>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</si>
  <si>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</si>
  <si>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</si>
  <si>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</si>
  <si>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</si>
  <si>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</si>
  <si>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</si>
  <si>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</si>
  <si>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</si>
  <si>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</si>
  <si>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</si>
  <si>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</si>
  <si>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</si>
  <si>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</si>
  <si>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</si>
  <si>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</si>
  <si>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</si>
  <si>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</si>
  <si>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</si>
  <si>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</si>
  <si>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</si>
  <si>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</si>
  <si>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</si>
  <si>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</si>
  <si>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</si>
  <si>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</si>
  <si>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</si>
  <si>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</si>
  <si>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</si>
  <si>
    <t>Blocs spécifiques</t>
  </si>
  <si>
    <t>Numéro</t>
  </si>
  <si>
    <t>Intitulé du bloc</t>
  </si>
  <si>
    <t>Correspondance RCNP</t>
  </si>
  <si>
    <t>BS1</t>
  </si>
  <si>
    <t>Conduire un projet ou une mission au sein d'une structure</t>
  </si>
  <si>
    <t>BT1, BT3, BSM 7, BSM 8</t>
  </si>
  <si>
    <t>BS2</t>
  </si>
  <si>
    <t>Prendre des décisions de gestion</t>
  </si>
  <si>
    <t>BT2, BSM 5, BSM 6</t>
  </si>
  <si>
    <t>BS3</t>
  </si>
  <si>
    <t>Collaborer dans un contexte professionnel</t>
  </si>
  <si>
    <t>BT3, BSM 9, BSM 10</t>
  </si>
  <si>
    <t>BS4</t>
  </si>
  <si>
    <t>Génerer des idées nouvelles et pertinentes</t>
  </si>
  <si>
    <t>BT4, BSM 5, BSM 9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</si>
  <si>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</si>
  <si>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</si>
  <si>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</si>
  <si>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</si>
  <si>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</si>
  <si>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</si>
  <si>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</si>
  <si>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</si>
  <si>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</si>
  <si>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</si>
  <si>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</si>
  <si>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Elaborer une vision stratégique en management et administration des entreprises</t>
  </si>
  <si>
    <t>BSM6</t>
  </si>
  <si>
    <t>Concevoir et piloter des solutions de gestion en management et administration des entreprises</t>
  </si>
  <si>
    <t>BSM7</t>
  </si>
  <si>
    <t>Mesurer et contrôler via des outils et méthodes de gestion en management et administration des entreprises</t>
  </si>
  <si>
    <t>BSM8</t>
  </si>
  <si>
    <t>Mettre en œuvre des règles, des normes et des démarches qualité</t>
  </si>
  <si>
    <t>BSM9</t>
  </si>
  <si>
    <t>Développer une culture managériale et organisationnelle</t>
  </si>
  <si>
    <t>BSM10</t>
  </si>
  <si>
    <t>Accompagner les comportements et postures au travail.</t>
  </si>
  <si>
    <t>En cas de circonstances exceptionnelles affectant le déroulement normal des examens, des adaptations des modalités d'évaluation pourront être mises en place après vote par les instances concernées</t>
  </si>
  <si>
    <t>Numéro RNCP</t>
  </si>
  <si>
    <t>RNCP 34033BC01</t>
  </si>
  <si>
    <t>RNCP 34033BC02</t>
  </si>
  <si>
    <t>RNCP34033BC03</t>
  </si>
  <si>
    <t>RNCP 34033BC04</t>
  </si>
  <si>
    <t>RNCP 34033BC05</t>
  </si>
  <si>
    <t>RNCP 34033BC06</t>
  </si>
  <si>
    <t>RNCP 34033BC07</t>
  </si>
  <si>
    <t>RNCP 34033BC08</t>
  </si>
  <si>
    <t>RNCP 34033BC09</t>
  </si>
  <si>
    <t>RNCP 34033BC10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</si>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</sst>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64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7"/>
      <name val="Arial"/>
      <family val="2"/>
    </font>
    <font>
      <sz val="11"/>
      <color indexed="2"/>
      <name val="Calibri"/>
      <family val="2"/>
      <scheme val="minor"/>
    </font>
    <font>
      <strike/>
      <sz val="11"/>
      <color indexed="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9" fontId="14" fillId="0" borderId="0" applyFont="0" applyFill="0" applyBorder="0" applyProtection="0"/>
  </cellStyleXfs>
  <cellXfs count="193">
    <xf numFmtId="0" fontId="0" fillId="0" borderId="0" xfId="0"/>
    <xf numFmtId="0" fontId="0" fillId="0" borderId="0" xfId="0"/>
    <xf numFmtId="0" fontId="0" fillId="0" borderId="1" xfId="0" applyBorder="1"/>
    <xf numFmtId="0" fontId="10" fillId="2" borderId="1" xfId="0" applyFont="1" applyFill="1" applyBorder="1"/>
    <xf numFmtId="0" fontId="10" fillId="2" borderId="0" xfId="0" applyFont="1" applyFill="1"/>
    <xf numFmtId="0" fontId="11" fillId="2" borderId="11" xfId="1" applyFont="1" applyFill="1" applyBorder="1" applyAlignment="1">
      <alignment vertical="center"/>
    </xf>
    <xf numFmtId="0" fontId="11" fillId="2" borderId="12" xfId="1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0" xfId="0" applyFill="1" applyBorder="1"/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6" fillId="0" borderId="26" xfId="0" applyFont="1" applyBorder="1"/>
    <xf numFmtId="0" fontId="0" fillId="0" borderId="26" xfId="0" applyBorder="1"/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0" fillId="4" borderId="29" xfId="0" applyFill="1" applyBorder="1"/>
    <xf numFmtId="0" fontId="0" fillId="0" borderId="32" xfId="0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33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5" xfId="0" applyNumberFormat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33" xfId="0" applyFill="1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9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46" xfId="0" applyFill="1" applyBorder="1"/>
    <xf numFmtId="9" fontId="0" fillId="0" borderId="40" xfId="0" applyNumberFormat="1" applyBorder="1" applyAlignment="1">
      <alignment horizontal="center"/>
    </xf>
    <xf numFmtId="0" fontId="0" fillId="4" borderId="40" xfId="0" applyFill="1" applyBorder="1"/>
    <xf numFmtId="0" fontId="6" fillId="0" borderId="39" xfId="0" applyFont="1" applyBorder="1"/>
    <xf numFmtId="0" fontId="6" fillId="0" borderId="39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0" fontId="6" fillId="4" borderId="45" xfId="0" applyFont="1" applyFill="1" applyBorder="1" applyAlignment="1">
      <alignment horizontal="center"/>
    </xf>
    <xf numFmtId="9" fontId="0" fillId="0" borderId="42" xfId="2" applyNumberFormat="1" applyFont="1" applyBorder="1" applyAlignment="1">
      <alignment horizontal="center"/>
    </xf>
    <xf numFmtId="9" fontId="0" fillId="0" borderId="40" xfId="2" applyNumberFormat="1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4" borderId="47" xfId="0" applyFont="1" applyFill="1" applyBorder="1" applyAlignment="1">
      <alignment horizontal="center"/>
    </xf>
    <xf numFmtId="0" fontId="13" fillId="0" borderId="41" xfId="0" applyFont="1" applyBorder="1" applyAlignment="1">
      <alignment horizontal="center"/>
    </xf>
    <xf numFmtId="9" fontId="13" fillId="0" borderId="40" xfId="0" applyNumberFormat="1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0" borderId="41" xfId="0" applyBorder="1"/>
    <xf numFmtId="0" fontId="0" fillId="0" borderId="40" xfId="0" applyBorder="1"/>
    <xf numFmtId="0" fontId="0" fillId="4" borderId="44" xfId="0" applyFill="1" applyBorder="1"/>
    <xf numFmtId="0" fontId="0" fillId="4" borderId="45" xfId="0" applyFill="1" applyBorder="1"/>
    <xf numFmtId="0" fontId="0" fillId="0" borderId="42" xfId="0" applyBorder="1"/>
    <xf numFmtId="0" fontId="12" fillId="0" borderId="0" xfId="0" applyFont="1"/>
    <xf numFmtId="0" fontId="0" fillId="0" borderId="48" xfId="0" applyBorder="1" applyAlignment="1">
      <alignment horizontal="center"/>
    </xf>
    <xf numFmtId="9" fontId="0" fillId="0" borderId="49" xfId="0" applyNumberFormat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0" borderId="43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4" borderId="56" xfId="0" applyFill="1" applyBorder="1"/>
    <xf numFmtId="0" fontId="0" fillId="4" borderId="57" xfId="0" applyFill="1" applyBorder="1"/>
    <xf numFmtId="0" fontId="0" fillId="4" borderId="58" xfId="0" applyFill="1" applyBorder="1"/>
    <xf numFmtId="0" fontId="0" fillId="0" borderId="7" xfId="0" applyBorder="1"/>
    <xf numFmtId="0" fontId="6" fillId="0" borderId="61" xfId="0" applyFont="1" applyBorder="1" applyAlignment="1">
      <alignment horizontal="center"/>
    </xf>
    <xf numFmtId="0" fontId="0" fillId="2" borderId="17" xfId="0" applyFill="1" applyBorder="1"/>
    <xf numFmtId="164" fontId="0" fillId="0" borderId="61" xfId="0" applyNumberFormat="1" applyBorder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0" fillId="0" borderId="3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6" fillId="4" borderId="29" xfId="0" applyFon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9" fontId="13" fillId="0" borderId="42" xfId="0" applyNumberFormat="1" applyFont="1" applyBorder="1" applyAlignment="1">
      <alignment horizontal="center"/>
    </xf>
    <xf numFmtId="0" fontId="0" fillId="0" borderId="39" xfId="0" applyBorder="1"/>
    <xf numFmtId="0" fontId="0" fillId="4" borderId="47" xfId="0" applyFill="1" applyBorder="1" applyAlignment="1">
      <alignment horizontal="center"/>
    </xf>
    <xf numFmtId="0" fontId="12" fillId="4" borderId="46" xfId="0" applyFont="1" applyFill="1" applyBorder="1" applyAlignment="1">
      <alignment horizontal="center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58" xfId="0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32" xfId="0" applyFont="1" applyBorder="1" applyAlignment="1">
      <alignment horizontal="center"/>
    </xf>
    <xf numFmtId="0" fontId="3" fillId="0" borderId="32" xfId="0" applyFont="1" applyBorder="1"/>
    <xf numFmtId="0" fontId="3" fillId="0" borderId="39" xfId="0" applyFont="1" applyBorder="1" applyAlignment="1">
      <alignment horizontal="center"/>
    </xf>
    <xf numFmtId="0" fontId="3" fillId="0" borderId="39" xfId="0" applyFont="1" applyBorder="1"/>
    <xf numFmtId="0" fontId="3" fillId="0" borderId="41" xfId="0" applyFont="1" applyBorder="1" applyAlignment="1">
      <alignment horizontal="center"/>
    </xf>
    <xf numFmtId="9" fontId="3" fillId="0" borderId="40" xfId="0" applyNumberFormat="1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8" xfId="0" applyFont="1" applyBorder="1"/>
    <xf numFmtId="9" fontId="3" fillId="0" borderId="42" xfId="0" applyNumberFormat="1" applyFont="1" applyBorder="1" applyAlignment="1">
      <alignment horizontal="center"/>
    </xf>
    <xf numFmtId="0" fontId="22" fillId="0" borderId="0" xfId="0" applyFont="1"/>
    <xf numFmtId="0" fontId="0" fillId="6" borderId="70" xfId="0" applyFill="1" applyBorder="1"/>
    <xf numFmtId="0" fontId="0" fillId="7" borderId="70" xfId="0" applyFill="1" applyBorder="1"/>
    <xf numFmtId="0" fontId="2" fillId="7" borderId="70" xfId="0" applyFont="1" applyFill="1" applyBorder="1"/>
    <xf numFmtId="0" fontId="2" fillId="7" borderId="70" xfId="0" applyFont="1" applyFill="1" applyBorder="1" applyAlignment="1">
      <alignment wrapText="1"/>
    </xf>
    <xf numFmtId="0" fontId="23" fillId="8" borderId="70" xfId="0" applyFont="1" applyFill="1" applyBorder="1" applyAlignment="1">
      <alignment horizontal="justify" vertical="center"/>
    </xf>
    <xf numFmtId="0" fontId="24" fillId="0" borderId="70" xfId="0" applyFont="1" applyBorder="1" applyAlignment="1">
      <alignment horizontal="center" wrapText="1"/>
    </xf>
    <xf numFmtId="0" fontId="24" fillId="0" borderId="70" xfId="0" applyFont="1" applyBorder="1" applyAlignment="1">
      <alignment horizontal="center"/>
    </xf>
    <xf numFmtId="0" fontId="19" fillId="0" borderId="67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/>
    </xf>
    <xf numFmtId="0" fontId="21" fillId="0" borderId="69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2" borderId="59" xfId="0" applyFill="1" applyBorder="1" applyAlignment="1">
      <alignment horizontal="right"/>
    </xf>
    <xf numFmtId="0" fontId="0" fillId="2" borderId="60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8" fillId="2" borderId="9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8" fillId="2" borderId="8" xfId="1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9" fillId="2" borderId="8" xfId="1" applyFont="1" applyFill="1" applyBorder="1" applyAlignment="1">
      <alignment horizontal="left" vertical="center"/>
    </xf>
    <xf numFmtId="0" fontId="9" fillId="2" borderId="10" xfId="1" applyFont="1" applyFill="1" applyBorder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/>
    </xf>
    <xf numFmtId="0" fontId="0" fillId="6" borderId="71" xfId="0" applyFill="1" applyBorder="1"/>
    <xf numFmtId="0" fontId="0" fillId="6" borderId="72" xfId="0" applyFill="1" applyBorder="1"/>
    <xf numFmtId="0" fontId="0" fillId="7" borderId="71" xfId="0" applyFill="1" applyBorder="1"/>
    <xf numFmtId="0" fontId="0" fillId="7" borderId="72" xfId="0" applyFill="1" applyBorder="1"/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178293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87C410D4-7F37-A7C2-8E9C-D46F4D5A4C25}"/>
  <person displayName="MURIELLE RUSTAT" id="{BFEA87E6-C9DF-F8F5-1480-14389ABCF74E}"/>
  <person displayName="Murielle Merluzzi" id="{A014783A-C8B8-E27F-B355-BE006CD57651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" personId="{87C410D4-7F37-A7C2-8E9C-D46F4D5A4C25}" id="{00DE0017-00EC-48A3-8719-001700FB00F7}" done="0">
    <text xml:space="preserve">Préciser s'il y a report ou non de la note de Contrôle Continu de session 1 : en mettant oui ou non
</text>
  </threadedComment>
  <threadedComment ref="M12" personId="{87C410D4-7F37-A7C2-8E9C-D46F4D5A4C25}" id="{00A30001-00F8-4003-B01A-005E0010002C}" done="0">
    <text xml:space="preserve">Si report de note de session 1, indiquer le coefficient ou le poids en %.
</text>
  </threadedComment>
  <threadedComment ref="N12" personId="{87C410D4-7F37-A7C2-8E9C-D46F4D5A4C25}" id="{000400FF-00D8-4DB3-974B-005A003C0051}" done="0">
    <text xml:space="preserve">Préciser la nature de l'épreuve : 
Ecrit : E
Oral : O
Ecrit et/ou Oral : E/O
Autre (à préciser)
</text>
  </threadedComment>
  <threadedComment ref="H12" personId="{87C410D4-7F37-A7C2-8E9C-D46F4D5A4C25}" id="{0071008F-008E-4C7A-AD8C-008500BF009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I12" personId="{BFEA87E6-C9DF-F8F5-1480-14389ABCF74E}" id="{00BF000A-008E-4E93-AA38-007700A60089}" done="0">
    <text xml:space="preserve">Indiquer le coefficient global du CC ou le poids en % de l'élément constitutif ou de la matière.
</text>
  </threadedComment>
  <threadedComment ref="J12" personId="{87C410D4-7F37-A7C2-8E9C-D46F4D5A4C25}" id="{00B20044-009E-4B61-895A-009D0068009E}" done="0">
    <text xml:space="preserve">Préciser la nature de l'épreuve :
Ecrit : E
Oral : O
Ecrit et/ou Oral : E/O
Autre (à préciser)
</text>
  </threadedComment>
  <threadedComment ref="M6" personId="{A014783A-C8B8-E27F-B355-BE006CD57651}" id="{000D0091-0037-4A77-8F7C-0038009F00DA}" done="0">
    <text xml:space="preserve">Cliquer pour choisir le Régime de Formation
</text>
  </threadedComment>
  <threadedComment ref="M7" personId="{A014783A-C8B8-E27F-B355-BE006CD57651}" id="{002E00E2-00A4-41A5-8022-0015001700F7}" done="0">
    <text xml:space="preserve">Cliquer pour choisir la modalité de formation
</text>
  </threadedComment>
  <threadedComment ref="B9" personId="{BFEA87E6-C9DF-F8F5-1480-14389ABCF74E}" id="{0085009D-0065-40E7-B8A1-005B0059004A}" done="0">
    <text xml:space="preserve">Dans le cas d'un enseignement mutualisé, indiquer la formation avec laquelle est mutualisé le cours :
Année de formation /mention/intitulé parcours
</text>
  </threadedComment>
  <threadedComment ref="E9" personId="{87C410D4-7F37-A7C2-8E9C-D46F4D5A4C25}" id="{00B200E1-006B-4FD8-8C0C-0026003A00CE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87C410D4-7F37-A7C2-8E9C-D46F4D5A4C25}" id="{0048008E-00D1-4351-A1B6-003F0019000A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11" personId="{BFEA87E6-C9DF-F8F5-1480-14389ABCF74E}" id="{009200BB-009B-4747-A47E-00B900A300E8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Q11" personId="{BFEA87E6-C9DF-F8F5-1480-14389ABCF74E}" id="{004A0060-000C-447C-9B5C-006F001600F4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BFEA87E6-C9DF-F8F5-1480-14389ABCF74E}" id="{00FB00D0-005A-4FF1-97A6-007900860046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BFEA87E6-C9DF-F8F5-1480-14389ABCF74E}" id="{00C9000C-000B-42E1-80D5-007D00100073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L12" personId="{87C410D4-7F37-A7C2-8E9C-D46F4D5A4C25}" id="{00540088-0011-4960-87B6-005600C500AF}" done="0">
    <text xml:space="preserve">Préciser s'il y a report ou non de la note de Contrôle Continu de session 1 : en mettant oui ou non
</text>
  </threadedComment>
  <threadedComment ref="M12" personId="{87C410D4-7F37-A7C2-8E9C-D46F4D5A4C25}" id="{004B00EE-008F-4C04-B361-002F00F80028}" done="0">
    <text xml:space="preserve">Si report de note de session 1, indiquer le coefficient ou le poids en %.
</text>
  </threadedComment>
  <threadedComment ref="N12" personId="{87C410D4-7F37-A7C2-8E9C-D46F4D5A4C25}" id="{00340003-003A-42C1-BDCE-006900670016}" done="0">
    <text xml:space="preserve">Préciser la nature de l'épreuve : 
Ecrit : E
Oral : O
Ecrit et/ou Oral : E/O
Autre (à préciser)
</text>
  </threadedComment>
  <threadedComment ref="H12" personId="{87C410D4-7F37-A7C2-8E9C-D46F4D5A4C25}" id="{003A00F4-0005-408B-AC52-00F90080004A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87C410D4-7F37-A7C2-8E9C-D46F4D5A4C25}" id="{00830080-00B9-435B-83D6-0031004A00CB}" done="0">
    <text xml:space="preserve">Préciser la nature de l'épreuve :
Ecrit : E
Oral : O
Ecrit et/ou Oral : E/O
Autre (à préciser)
</text>
  </threadedComment>
  <threadedComment ref="B9" personId="{BFEA87E6-C9DF-F8F5-1480-14389ABCF74E}" id="{00550001-0015-4D3F-A5C6-002700AF00B1}" done="0">
    <text xml:space="preserve">Dans le cas d'un enseignement mutualisé, indiquer la formation avec laquelle est mutualisé le cours :
Année de formation /mention/intitulé parcours
</text>
  </threadedComment>
  <threadedComment ref="E9" personId="{87C410D4-7F37-A7C2-8E9C-D46F4D5A4C25}" id="{00EE0072-005F-47A4-8C7D-005C006A007C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87C410D4-7F37-A7C2-8E9C-D46F4D5A4C25}" id="{003B00A5-000D-4B70-BDA0-0019006B00DF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topLeftCell="F1" zoomScale="98" zoomScaleNormal="98" workbookViewId="0">
      <selection activeCell="O2" sqref="O2"/>
    </sheetView>
  </sheetViews>
  <sheetFormatPr baseColWidth="10" defaultRowHeight="14.5" x14ac:dyDescent="0.35"/>
  <cols>
    <col min="1" max="1" width="17.90625" style="1" customWidth="1"/>
    <col min="2" max="2" width="17" style="1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81" t="s">
        <v>0</v>
      </c>
      <c r="I1" s="181"/>
      <c r="J1" s="181"/>
      <c r="K1" s="181"/>
      <c r="L1" s="181"/>
      <c r="M1" s="181"/>
      <c r="N1" s="181"/>
      <c r="O1" s="181"/>
      <c r="P1" s="181"/>
    </row>
    <row r="2" spans="1:21" x14ac:dyDescent="0.35">
      <c r="C2" s="1"/>
      <c r="D2" s="1"/>
      <c r="E2" s="1"/>
      <c r="F2" s="157" t="s">
        <v>1</v>
      </c>
      <c r="G2" s="157"/>
      <c r="H2" s="157"/>
      <c r="I2" s="157"/>
      <c r="J2" s="1"/>
      <c r="K2" s="1"/>
      <c r="L2" s="1"/>
      <c r="M2" s="1"/>
      <c r="N2" s="1"/>
      <c r="O2" s="1" t="s">
        <v>302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82" t="s">
        <v>2</v>
      </c>
      <c r="D4" s="183"/>
      <c r="E4" s="183"/>
      <c r="F4" s="183"/>
      <c r="G4" s="183"/>
      <c r="H4" s="183"/>
      <c r="I4" s="183"/>
      <c r="J4" s="184"/>
      <c r="K4" s="185" t="s">
        <v>3</v>
      </c>
      <c r="L4" s="186"/>
      <c r="M4" s="186"/>
      <c r="N4" s="187"/>
      <c r="O4" s="185" t="s">
        <v>4</v>
      </c>
      <c r="P4" s="186"/>
      <c r="Q4" s="186"/>
      <c r="R4" s="186"/>
      <c r="S4" s="186"/>
      <c r="T4" s="186"/>
      <c r="U4" s="188"/>
    </row>
    <row r="5" spans="1:21" x14ac:dyDescent="0.35">
      <c r="C5" s="156" t="s">
        <v>5</v>
      </c>
      <c r="D5" s="157"/>
      <c r="E5" s="157"/>
      <c r="F5" s="157"/>
      <c r="G5" s="157"/>
      <c r="H5" s="157"/>
      <c r="I5" s="157"/>
      <c r="J5" s="158"/>
      <c r="K5" s="177" t="s">
        <v>6</v>
      </c>
      <c r="L5" s="178"/>
      <c r="M5" s="178"/>
      <c r="N5" s="179"/>
      <c r="O5" s="177" t="s">
        <v>7</v>
      </c>
      <c r="P5" s="178"/>
      <c r="Q5" s="178"/>
      <c r="R5" s="178"/>
      <c r="S5" s="178"/>
      <c r="T5" s="178"/>
      <c r="U5" s="180"/>
    </row>
    <row r="6" spans="1:21" x14ac:dyDescent="0.35">
      <c r="C6" s="156" t="s">
        <v>8</v>
      </c>
      <c r="D6" s="157"/>
      <c r="E6" s="157"/>
      <c r="F6" s="157"/>
      <c r="G6" s="157"/>
      <c r="H6" s="157"/>
      <c r="I6" s="157"/>
      <c r="J6" s="158"/>
      <c r="K6" s="159" t="s">
        <v>9</v>
      </c>
      <c r="L6" s="160"/>
      <c r="M6" s="160"/>
      <c r="N6" s="161"/>
      <c r="O6" s="177" t="s">
        <v>10</v>
      </c>
      <c r="P6" s="178"/>
      <c r="Q6" s="178"/>
      <c r="R6" s="178"/>
      <c r="S6" s="178"/>
      <c r="T6" s="178"/>
      <c r="U6" s="180"/>
    </row>
    <row r="7" spans="1:21" x14ac:dyDescent="0.35">
      <c r="C7" s="156" t="s">
        <v>11</v>
      </c>
      <c r="D7" s="157"/>
      <c r="E7" s="157"/>
      <c r="F7" s="157"/>
      <c r="G7" s="157"/>
      <c r="H7" s="157"/>
      <c r="I7" s="157"/>
      <c r="J7" s="158"/>
      <c r="K7" s="159" t="s">
        <v>12</v>
      </c>
      <c r="L7" s="160"/>
      <c r="M7" s="160"/>
      <c r="N7" s="161"/>
      <c r="O7" s="162" t="s">
        <v>13</v>
      </c>
      <c r="P7" s="163"/>
      <c r="Q7" s="163"/>
      <c r="R7" s="163"/>
      <c r="S7" s="163"/>
      <c r="T7" s="163"/>
      <c r="U7" s="164"/>
    </row>
    <row r="8" spans="1:21" ht="15" thickBot="1" x14ac:dyDescent="0.4">
      <c r="C8" s="156" t="s">
        <v>14</v>
      </c>
      <c r="D8" s="157"/>
      <c r="E8" s="157"/>
      <c r="F8" s="157"/>
      <c r="G8" s="157"/>
      <c r="H8" s="157"/>
      <c r="I8" s="157"/>
      <c r="J8" s="158"/>
      <c r="K8" s="3"/>
      <c r="L8" s="3"/>
      <c r="M8" s="4"/>
      <c r="N8" s="4"/>
      <c r="O8" s="5"/>
      <c r="P8" s="6"/>
      <c r="Q8" s="6"/>
      <c r="R8" s="7"/>
      <c r="S8" s="8"/>
      <c r="T8" s="8"/>
      <c r="U8" s="9"/>
    </row>
    <row r="9" spans="1:21" ht="15" customHeight="1" x14ac:dyDescent="0.35">
      <c r="A9" s="127" t="s">
        <v>250</v>
      </c>
      <c r="B9" s="127" t="s">
        <v>251</v>
      </c>
      <c r="C9" s="165" t="s">
        <v>15</v>
      </c>
      <c r="D9" s="165" t="s">
        <v>16</v>
      </c>
      <c r="E9" s="165" t="s">
        <v>17</v>
      </c>
      <c r="F9" s="165" t="s">
        <v>18</v>
      </c>
      <c r="G9" s="165" t="s">
        <v>19</v>
      </c>
      <c r="H9" s="170" t="s">
        <v>20</v>
      </c>
      <c r="I9" s="165" t="s">
        <v>21</v>
      </c>
      <c r="J9" s="171" t="s">
        <v>22</v>
      </c>
      <c r="K9" s="172"/>
      <c r="L9" s="172"/>
      <c r="M9" s="172"/>
      <c r="N9" s="172"/>
      <c r="O9" s="172"/>
      <c r="P9" s="172"/>
      <c r="Q9" s="173"/>
      <c r="R9" s="138" t="s">
        <v>23</v>
      </c>
      <c r="S9" s="139"/>
      <c r="T9" s="139"/>
      <c r="U9" s="140"/>
    </row>
    <row r="10" spans="1:21" ht="15" thickBot="1" x14ac:dyDescent="0.4">
      <c r="A10" s="128"/>
      <c r="B10" s="130"/>
      <c r="C10" s="166"/>
      <c r="D10" s="168"/>
      <c r="E10" s="168"/>
      <c r="F10" s="166"/>
      <c r="G10" s="166"/>
      <c r="H10" s="166"/>
      <c r="I10" s="166"/>
      <c r="J10" s="174"/>
      <c r="K10" s="175"/>
      <c r="L10" s="175"/>
      <c r="M10" s="175"/>
      <c r="N10" s="175"/>
      <c r="O10" s="175"/>
      <c r="P10" s="175"/>
      <c r="Q10" s="176"/>
      <c r="R10" s="141"/>
      <c r="S10" s="142"/>
      <c r="T10" s="142"/>
      <c r="U10" s="143"/>
    </row>
    <row r="11" spans="1:21" ht="15" thickBot="1" x14ac:dyDescent="0.4">
      <c r="A11" s="128"/>
      <c r="B11" s="130"/>
      <c r="C11" s="166"/>
      <c r="D11" s="168"/>
      <c r="E11" s="168"/>
      <c r="F11" s="166"/>
      <c r="G11" s="166"/>
      <c r="H11" s="166"/>
      <c r="I11" s="166"/>
      <c r="J11" s="144" t="s">
        <v>24</v>
      </c>
      <c r="K11" s="145"/>
      <c r="L11" s="145"/>
      <c r="M11" s="146"/>
      <c r="N11" s="144" t="s">
        <v>25</v>
      </c>
      <c r="O11" s="145"/>
      <c r="P11" s="145"/>
      <c r="Q11" s="146"/>
      <c r="R11" s="147" t="s">
        <v>26</v>
      </c>
      <c r="S11" s="132" t="s">
        <v>27</v>
      </c>
      <c r="T11" s="134" t="s">
        <v>28</v>
      </c>
      <c r="U11" s="136" t="s">
        <v>29</v>
      </c>
    </row>
    <row r="12" spans="1:21" ht="36.5" thickBot="1" x14ac:dyDescent="0.4">
      <c r="A12" s="129"/>
      <c r="B12" s="131"/>
      <c r="C12" s="167"/>
      <c r="D12" s="169"/>
      <c r="E12" s="169"/>
      <c r="F12" s="167"/>
      <c r="G12" s="167"/>
      <c r="H12" s="167"/>
      <c r="I12" s="167"/>
      <c r="J12" s="10" t="s">
        <v>30</v>
      </c>
      <c r="K12" s="11" t="s">
        <v>31</v>
      </c>
      <c r="L12" s="12" t="s">
        <v>32</v>
      </c>
      <c r="M12" s="13" t="s">
        <v>33</v>
      </c>
      <c r="N12" s="12" t="s">
        <v>34</v>
      </c>
      <c r="O12" s="11" t="s">
        <v>35</v>
      </c>
      <c r="P12" s="12" t="s">
        <v>36</v>
      </c>
      <c r="Q12" s="14" t="s">
        <v>37</v>
      </c>
      <c r="R12" s="148"/>
      <c r="S12" s="133"/>
      <c r="T12" s="135"/>
      <c r="U12" s="137"/>
    </row>
    <row r="13" spans="1:21" ht="15" thickBot="1" x14ac:dyDescent="0.4">
      <c r="C13" s="149" t="s">
        <v>38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1"/>
    </row>
    <row r="14" spans="1:21" x14ac:dyDescent="0.35">
      <c r="C14" s="15" t="s">
        <v>39</v>
      </c>
      <c r="D14" s="16"/>
      <c r="E14" s="16"/>
      <c r="F14" s="17" t="s">
        <v>40</v>
      </c>
      <c r="G14" s="17" t="s">
        <v>41</v>
      </c>
      <c r="H14" s="17">
        <v>5</v>
      </c>
      <c r="I14" s="17">
        <v>5</v>
      </c>
      <c r="J14" s="18"/>
      <c r="K14" s="19"/>
      <c r="L14" s="18"/>
      <c r="M14" s="20"/>
      <c r="N14" s="18"/>
      <c r="O14" s="19"/>
      <c r="P14" s="18"/>
      <c r="Q14" s="19"/>
      <c r="R14" s="21">
        <v>12</v>
      </c>
      <c r="S14" s="22"/>
      <c r="T14" s="22">
        <v>36</v>
      </c>
      <c r="U14" s="23"/>
    </row>
    <row r="15" spans="1:21" s="1" customFormat="1" x14ac:dyDescent="0.35">
      <c r="A15" s="125" t="s">
        <v>261</v>
      </c>
      <c r="B15" s="126" t="s">
        <v>259</v>
      </c>
      <c r="C15" s="24" t="s">
        <v>42</v>
      </c>
      <c r="D15" s="110"/>
      <c r="E15" s="111"/>
      <c r="F15" s="110" t="s">
        <v>43</v>
      </c>
      <c r="G15" s="26"/>
      <c r="H15" s="25">
        <v>2</v>
      </c>
      <c r="I15" s="25">
        <v>2</v>
      </c>
      <c r="J15" s="27"/>
      <c r="K15" s="28"/>
      <c r="L15" s="27" t="s">
        <v>44</v>
      </c>
      <c r="M15" s="29">
        <v>1</v>
      </c>
      <c r="N15" s="27"/>
      <c r="O15" s="28"/>
      <c r="P15" s="30" t="s">
        <v>44</v>
      </c>
      <c r="Q15" s="31">
        <v>1</v>
      </c>
      <c r="R15" s="32"/>
      <c r="S15" s="33"/>
      <c r="T15" s="33">
        <v>18</v>
      </c>
      <c r="U15" s="34"/>
    </row>
    <row r="16" spans="1:21" x14ac:dyDescent="0.35">
      <c r="A16" s="125" t="s">
        <v>261</v>
      </c>
      <c r="B16" s="126" t="s">
        <v>259</v>
      </c>
      <c r="C16" s="35" t="s">
        <v>45</v>
      </c>
      <c r="D16" s="112"/>
      <c r="E16" s="113"/>
      <c r="F16" s="112" t="s">
        <v>46</v>
      </c>
      <c r="G16" s="37"/>
      <c r="H16" s="36">
        <v>2</v>
      </c>
      <c r="I16" s="36">
        <v>2</v>
      </c>
      <c r="J16" s="38" t="s">
        <v>44</v>
      </c>
      <c r="K16" s="39">
        <v>0.4</v>
      </c>
      <c r="L16" s="38" t="s">
        <v>44</v>
      </c>
      <c r="M16" s="39">
        <v>0.6</v>
      </c>
      <c r="N16" s="38" t="s">
        <v>47</v>
      </c>
      <c r="O16" s="40"/>
      <c r="P16" s="41" t="s">
        <v>44</v>
      </c>
      <c r="Q16" s="39">
        <v>1</v>
      </c>
      <c r="R16" s="42"/>
      <c r="S16" s="43"/>
      <c r="T16" s="43">
        <v>18</v>
      </c>
      <c r="U16" s="44"/>
    </row>
    <row r="17" spans="1:22" x14ac:dyDescent="0.35">
      <c r="A17" s="125" t="s">
        <v>261</v>
      </c>
      <c r="B17" s="126" t="s">
        <v>259</v>
      </c>
      <c r="C17" s="35" t="s">
        <v>48</v>
      </c>
      <c r="D17" s="112" t="s">
        <v>49</v>
      </c>
      <c r="E17" s="113" t="s">
        <v>50</v>
      </c>
      <c r="F17" s="112" t="s">
        <v>51</v>
      </c>
      <c r="G17" s="37"/>
      <c r="H17" s="36">
        <v>1</v>
      </c>
      <c r="I17" s="36">
        <v>1</v>
      </c>
      <c r="J17" s="38"/>
      <c r="K17" s="37"/>
      <c r="L17" s="38" t="s">
        <v>44</v>
      </c>
      <c r="M17" s="45">
        <v>1</v>
      </c>
      <c r="N17" s="38"/>
      <c r="O17" s="40"/>
      <c r="P17" s="38" t="s">
        <v>44</v>
      </c>
      <c r="Q17" s="39">
        <v>1</v>
      </c>
      <c r="R17" s="42">
        <v>12</v>
      </c>
      <c r="S17" s="43"/>
      <c r="T17" s="43"/>
      <c r="U17" s="46"/>
    </row>
    <row r="18" spans="1:22" x14ac:dyDescent="0.35">
      <c r="C18" s="47" t="s">
        <v>52</v>
      </c>
      <c r="D18" s="112"/>
      <c r="E18" s="113"/>
      <c r="F18" s="48" t="s">
        <v>53</v>
      </c>
      <c r="G18" s="48" t="s">
        <v>41</v>
      </c>
      <c r="H18" s="48">
        <v>6</v>
      </c>
      <c r="I18" s="48">
        <v>6</v>
      </c>
      <c r="J18" s="49"/>
      <c r="K18" s="50"/>
      <c r="L18" s="49"/>
      <c r="M18" s="50"/>
      <c r="N18" s="49"/>
      <c r="O18" s="50"/>
      <c r="P18" s="49"/>
      <c r="Q18" s="50"/>
      <c r="R18" s="51">
        <v>18</v>
      </c>
      <c r="S18" s="52"/>
      <c r="T18" s="52">
        <v>24</v>
      </c>
      <c r="U18" s="46"/>
    </row>
    <row r="19" spans="1:22" x14ac:dyDescent="0.35">
      <c r="A19" s="126" t="s">
        <v>258</v>
      </c>
      <c r="B19" s="126" t="s">
        <v>256</v>
      </c>
      <c r="C19" s="35" t="s">
        <v>54</v>
      </c>
      <c r="D19" s="112"/>
      <c r="E19" s="113"/>
      <c r="F19" s="112" t="s">
        <v>55</v>
      </c>
      <c r="G19" s="36"/>
      <c r="H19" s="36">
        <v>1</v>
      </c>
      <c r="I19" s="36">
        <v>1</v>
      </c>
      <c r="J19" s="38" t="s">
        <v>44</v>
      </c>
      <c r="K19" s="53">
        <v>1</v>
      </c>
      <c r="L19" s="38"/>
      <c r="M19" s="39"/>
      <c r="N19" s="38" t="s">
        <v>47</v>
      </c>
      <c r="O19" s="40"/>
      <c r="P19" s="41" t="s">
        <v>44</v>
      </c>
      <c r="Q19" s="45">
        <v>1</v>
      </c>
      <c r="R19" s="42"/>
      <c r="S19" s="43"/>
      <c r="T19" s="43">
        <v>12</v>
      </c>
      <c r="U19" s="44"/>
    </row>
    <row r="20" spans="1:22" x14ac:dyDescent="0.35">
      <c r="A20" s="126" t="s">
        <v>258</v>
      </c>
      <c r="B20" s="126" t="s">
        <v>256</v>
      </c>
      <c r="C20" s="35" t="s">
        <v>56</v>
      </c>
      <c r="D20" s="112" t="s">
        <v>49</v>
      </c>
      <c r="E20" s="113" t="s">
        <v>50</v>
      </c>
      <c r="F20" s="112" t="s">
        <v>57</v>
      </c>
      <c r="G20" s="37"/>
      <c r="H20" s="36">
        <v>2</v>
      </c>
      <c r="I20" s="36">
        <v>2</v>
      </c>
      <c r="J20" s="38" t="s">
        <v>44</v>
      </c>
      <c r="K20" s="53">
        <v>0.4</v>
      </c>
      <c r="L20" s="38" t="s">
        <v>44</v>
      </c>
      <c r="M20" s="39">
        <v>0.6</v>
      </c>
      <c r="N20" s="38" t="s">
        <v>47</v>
      </c>
      <c r="O20" s="40"/>
      <c r="P20" s="41" t="s">
        <v>44</v>
      </c>
      <c r="Q20" s="39">
        <v>1</v>
      </c>
      <c r="R20" s="42">
        <v>18</v>
      </c>
      <c r="S20" s="43"/>
      <c r="T20" s="43"/>
      <c r="U20" s="44"/>
    </row>
    <row r="21" spans="1:22" x14ac:dyDescent="0.35">
      <c r="A21" s="125" t="s">
        <v>261</v>
      </c>
      <c r="B21" s="126" t="s">
        <v>259</v>
      </c>
      <c r="C21" s="35" t="s">
        <v>58</v>
      </c>
      <c r="D21" s="112"/>
      <c r="E21" s="113"/>
      <c r="F21" s="112" t="s">
        <v>59</v>
      </c>
      <c r="G21" s="36"/>
      <c r="H21" s="36">
        <v>3</v>
      </c>
      <c r="I21" s="36">
        <v>3</v>
      </c>
      <c r="J21" s="38" t="s">
        <v>44</v>
      </c>
      <c r="K21" s="54">
        <v>1</v>
      </c>
      <c r="L21" s="38"/>
      <c r="M21" s="39"/>
      <c r="N21" s="38" t="s">
        <v>47</v>
      </c>
      <c r="O21" s="40"/>
      <c r="P21" s="38" t="s">
        <v>44</v>
      </c>
      <c r="Q21" s="39">
        <v>1</v>
      </c>
      <c r="R21" s="42"/>
      <c r="S21" s="43"/>
      <c r="T21" s="43">
        <v>12</v>
      </c>
      <c r="U21" s="44"/>
    </row>
    <row r="22" spans="1:22" x14ac:dyDescent="0.35">
      <c r="C22" s="47" t="s">
        <v>60</v>
      </c>
      <c r="D22" s="112"/>
      <c r="E22" s="113"/>
      <c r="F22" s="48" t="s">
        <v>61</v>
      </c>
      <c r="G22" s="48" t="s">
        <v>41</v>
      </c>
      <c r="H22" s="48">
        <v>6</v>
      </c>
      <c r="I22" s="48">
        <v>6</v>
      </c>
      <c r="J22" s="49"/>
      <c r="K22" s="50"/>
      <c r="L22" s="49"/>
      <c r="M22" s="50"/>
      <c r="N22" s="49"/>
      <c r="O22" s="50"/>
      <c r="P22" s="55"/>
      <c r="Q22" s="50"/>
      <c r="R22" s="51">
        <v>35</v>
      </c>
      <c r="S22" s="56">
        <v>4</v>
      </c>
      <c r="T22" s="56">
        <v>15</v>
      </c>
      <c r="U22" s="44"/>
    </row>
    <row r="23" spans="1:22" x14ac:dyDescent="0.35">
      <c r="A23" s="126" t="s">
        <v>258</v>
      </c>
      <c r="B23" s="126" t="s">
        <v>256</v>
      </c>
      <c r="C23" s="35" t="s">
        <v>62</v>
      </c>
      <c r="D23" s="112" t="s">
        <v>49</v>
      </c>
      <c r="E23" s="113" t="s">
        <v>50</v>
      </c>
      <c r="F23" s="112" t="s">
        <v>63</v>
      </c>
      <c r="G23" s="36"/>
      <c r="H23" s="36">
        <v>2</v>
      </c>
      <c r="I23" s="36">
        <v>2</v>
      </c>
      <c r="J23" s="38"/>
      <c r="K23" s="37"/>
      <c r="L23" s="38" t="s">
        <v>44</v>
      </c>
      <c r="M23" s="45">
        <v>1</v>
      </c>
      <c r="N23" s="38"/>
      <c r="O23" s="40"/>
      <c r="P23" s="38" t="s">
        <v>44</v>
      </c>
      <c r="Q23" s="39">
        <v>1</v>
      </c>
      <c r="R23" s="42">
        <v>21</v>
      </c>
      <c r="S23" s="43"/>
      <c r="T23" s="43"/>
      <c r="U23" s="44"/>
    </row>
    <row r="24" spans="1:22" x14ac:dyDescent="0.35">
      <c r="A24" s="126" t="s">
        <v>264</v>
      </c>
      <c r="B24" s="126" t="s">
        <v>262</v>
      </c>
      <c r="C24" s="35" t="s">
        <v>64</v>
      </c>
      <c r="D24" s="112"/>
      <c r="E24" s="113"/>
      <c r="F24" s="112" t="s">
        <v>65</v>
      </c>
      <c r="G24" s="36"/>
      <c r="H24" s="36">
        <v>2</v>
      </c>
      <c r="I24" s="36">
        <v>2</v>
      </c>
      <c r="J24" s="57"/>
      <c r="K24" s="58"/>
      <c r="L24" s="114" t="s">
        <v>44</v>
      </c>
      <c r="M24" s="115">
        <v>1</v>
      </c>
      <c r="N24" s="38" t="s">
        <v>47</v>
      </c>
      <c r="O24" s="40"/>
      <c r="P24" s="38" t="s">
        <v>44</v>
      </c>
      <c r="Q24" s="39">
        <v>1</v>
      </c>
      <c r="R24" s="42"/>
      <c r="S24" s="43"/>
      <c r="T24" s="43">
        <v>15</v>
      </c>
      <c r="U24" s="44"/>
    </row>
    <row r="25" spans="1:22" x14ac:dyDescent="0.35">
      <c r="A25" s="126" t="s">
        <v>267</v>
      </c>
      <c r="B25" s="126" t="s">
        <v>265</v>
      </c>
      <c r="C25" s="35" t="s">
        <v>66</v>
      </c>
      <c r="D25" s="112" t="s">
        <v>49</v>
      </c>
      <c r="E25" s="113" t="s">
        <v>50</v>
      </c>
      <c r="F25" s="112" t="s">
        <v>67</v>
      </c>
      <c r="G25" s="36"/>
      <c r="H25" s="36">
        <v>2</v>
      </c>
      <c r="I25" s="36">
        <v>2</v>
      </c>
      <c r="J25" s="38" t="s">
        <v>44</v>
      </c>
      <c r="K25" s="39">
        <v>1</v>
      </c>
      <c r="L25" s="38"/>
      <c r="M25" s="40"/>
      <c r="N25" s="38" t="s">
        <v>47</v>
      </c>
      <c r="O25" s="40"/>
      <c r="P25" s="38" t="s">
        <v>44</v>
      </c>
      <c r="Q25" s="39">
        <v>1</v>
      </c>
      <c r="R25" s="42">
        <v>14</v>
      </c>
      <c r="S25" s="43">
        <v>4</v>
      </c>
      <c r="T25" s="43"/>
      <c r="U25" s="44"/>
    </row>
    <row r="26" spans="1:22" x14ac:dyDescent="0.35">
      <c r="C26" s="47" t="s">
        <v>68</v>
      </c>
      <c r="D26" s="112"/>
      <c r="E26" s="113"/>
      <c r="F26" s="48" t="s">
        <v>69</v>
      </c>
      <c r="G26" s="48" t="s">
        <v>41</v>
      </c>
      <c r="H26" s="48">
        <v>13</v>
      </c>
      <c r="I26" s="48">
        <v>13</v>
      </c>
      <c r="J26" s="49"/>
      <c r="K26" s="59"/>
      <c r="L26" s="49"/>
      <c r="M26" s="59"/>
      <c r="N26" s="49"/>
      <c r="O26" s="50"/>
      <c r="P26" s="49"/>
      <c r="Q26" s="59"/>
      <c r="R26" s="51"/>
      <c r="S26" s="52"/>
      <c r="T26" s="52">
        <v>12</v>
      </c>
      <c r="U26" s="46"/>
    </row>
    <row r="27" spans="1:22" x14ac:dyDescent="0.35">
      <c r="A27" s="125" t="s">
        <v>261</v>
      </c>
      <c r="B27" s="126" t="s">
        <v>259</v>
      </c>
      <c r="C27" s="35" t="s">
        <v>70</v>
      </c>
      <c r="D27" s="112"/>
      <c r="E27" s="113"/>
      <c r="F27" s="112" t="s">
        <v>71</v>
      </c>
      <c r="G27" s="37" t="s">
        <v>41</v>
      </c>
      <c r="H27" s="36">
        <v>12</v>
      </c>
      <c r="I27" s="36">
        <v>12</v>
      </c>
      <c r="J27" s="38" t="s">
        <v>44</v>
      </c>
      <c r="K27" s="39">
        <v>1</v>
      </c>
      <c r="L27" s="38"/>
      <c r="M27" s="37"/>
      <c r="N27" s="38"/>
      <c r="O27" s="40"/>
      <c r="P27" s="41"/>
      <c r="Q27" s="39"/>
      <c r="R27" s="42"/>
      <c r="S27" s="43"/>
      <c r="T27" s="43"/>
      <c r="U27" s="44"/>
    </row>
    <row r="28" spans="1:22" x14ac:dyDescent="0.35">
      <c r="A28" s="125" t="s">
        <v>261</v>
      </c>
      <c r="B28" s="126" t="s">
        <v>259</v>
      </c>
      <c r="C28" s="35" t="s">
        <v>72</v>
      </c>
      <c r="D28" s="112" t="s">
        <v>49</v>
      </c>
      <c r="E28" s="113" t="s">
        <v>73</v>
      </c>
      <c r="F28" s="112" t="s">
        <v>74</v>
      </c>
      <c r="G28" s="37" t="s">
        <v>75</v>
      </c>
      <c r="H28" s="36">
        <v>1</v>
      </c>
      <c r="I28" s="36">
        <v>1</v>
      </c>
      <c r="J28" s="60"/>
      <c r="K28" s="61"/>
      <c r="L28" s="38" t="s">
        <v>44</v>
      </c>
      <c r="M28" s="45">
        <v>1</v>
      </c>
      <c r="N28" s="38"/>
      <c r="O28" s="40"/>
      <c r="P28" s="38" t="s">
        <v>44</v>
      </c>
      <c r="Q28" s="45">
        <v>1</v>
      </c>
      <c r="R28" s="62"/>
      <c r="S28" s="63"/>
      <c r="T28" s="43">
        <v>12</v>
      </c>
      <c r="U28" s="44"/>
    </row>
    <row r="29" spans="1:22" x14ac:dyDescent="0.35">
      <c r="A29" s="126" t="s">
        <v>262</v>
      </c>
      <c r="B29" s="126" t="s">
        <v>262</v>
      </c>
      <c r="C29" s="35" t="s">
        <v>76</v>
      </c>
      <c r="D29" s="112" t="s">
        <v>49</v>
      </c>
      <c r="E29" s="113" t="s">
        <v>77</v>
      </c>
      <c r="F29" s="112" t="s">
        <v>78</v>
      </c>
      <c r="G29" s="36" t="s">
        <v>75</v>
      </c>
      <c r="H29" s="36">
        <v>1</v>
      </c>
      <c r="I29" s="36">
        <v>1</v>
      </c>
      <c r="J29" s="60"/>
      <c r="K29" s="64"/>
      <c r="L29" s="38" t="s">
        <v>44</v>
      </c>
      <c r="M29" s="45">
        <v>1</v>
      </c>
      <c r="N29" s="38"/>
      <c r="O29" s="40"/>
      <c r="P29" s="38" t="s">
        <v>44</v>
      </c>
      <c r="Q29" s="45">
        <v>1</v>
      </c>
      <c r="R29" s="62"/>
      <c r="S29" s="63"/>
      <c r="T29" s="43">
        <v>12</v>
      </c>
      <c r="U29" s="44"/>
      <c r="V29" s="1"/>
    </row>
    <row r="30" spans="1:22" s="65" customFormat="1" x14ac:dyDescent="0.35">
      <c r="A30" s="125" t="s">
        <v>261</v>
      </c>
      <c r="B30" s="126" t="s">
        <v>259</v>
      </c>
      <c r="C30" s="35" t="s">
        <v>79</v>
      </c>
      <c r="D30" s="112" t="s">
        <v>49</v>
      </c>
      <c r="E30" s="113" t="s">
        <v>73</v>
      </c>
      <c r="F30" s="113" t="s">
        <v>80</v>
      </c>
      <c r="G30" s="37" t="s">
        <v>75</v>
      </c>
      <c r="H30" s="36">
        <v>1</v>
      </c>
      <c r="I30" s="66">
        <v>1</v>
      </c>
      <c r="J30" s="38"/>
      <c r="K30" s="37"/>
      <c r="L30" s="38" t="s">
        <v>44</v>
      </c>
      <c r="M30" s="67">
        <v>1</v>
      </c>
      <c r="N30" s="38"/>
      <c r="O30" s="40"/>
      <c r="P30" s="38" t="s">
        <v>44</v>
      </c>
      <c r="Q30" s="39">
        <v>1</v>
      </c>
      <c r="R30" s="42"/>
      <c r="S30" s="43"/>
      <c r="T30" s="43">
        <v>12</v>
      </c>
      <c r="U30" s="44"/>
      <c r="V30" s="1"/>
    </row>
    <row r="31" spans="1:22" s="65" customFormat="1" x14ac:dyDescent="0.35">
      <c r="A31" s="125" t="s">
        <v>261</v>
      </c>
      <c r="B31" s="126" t="s">
        <v>259</v>
      </c>
      <c r="C31" s="35" t="s">
        <v>81</v>
      </c>
      <c r="D31" s="112" t="s">
        <v>49</v>
      </c>
      <c r="E31" s="113" t="s">
        <v>50</v>
      </c>
      <c r="F31" s="113" t="s">
        <v>82</v>
      </c>
      <c r="G31" s="37" t="s">
        <v>75</v>
      </c>
      <c r="H31" s="36">
        <v>1</v>
      </c>
      <c r="I31" s="36">
        <v>1</v>
      </c>
      <c r="J31" s="38"/>
      <c r="K31" s="37"/>
      <c r="L31" s="38" t="s">
        <v>44</v>
      </c>
      <c r="M31" s="45">
        <v>1</v>
      </c>
      <c r="N31" s="38"/>
      <c r="O31" s="40"/>
      <c r="P31" s="38" t="s">
        <v>44</v>
      </c>
      <c r="Q31" s="39">
        <v>1</v>
      </c>
      <c r="R31" s="42"/>
      <c r="S31" s="43"/>
      <c r="T31" s="43">
        <v>12</v>
      </c>
      <c r="U31" s="68"/>
    </row>
    <row r="32" spans="1:22" s="65" customFormat="1" x14ac:dyDescent="0.35">
      <c r="A32" s="126" t="s">
        <v>258</v>
      </c>
      <c r="B32" s="126" t="s">
        <v>256</v>
      </c>
      <c r="C32" s="35" t="s">
        <v>83</v>
      </c>
      <c r="D32" s="112" t="s">
        <v>49</v>
      </c>
      <c r="E32" s="113" t="s">
        <v>50</v>
      </c>
      <c r="F32" s="113" t="s">
        <v>84</v>
      </c>
      <c r="G32" s="37" t="s">
        <v>75</v>
      </c>
      <c r="H32" s="36">
        <v>1</v>
      </c>
      <c r="I32" s="36">
        <v>1</v>
      </c>
      <c r="J32" s="38"/>
      <c r="K32" s="37"/>
      <c r="L32" s="38" t="s">
        <v>44</v>
      </c>
      <c r="M32" s="45">
        <v>1</v>
      </c>
      <c r="N32" s="38"/>
      <c r="O32" s="40"/>
      <c r="P32" s="38" t="s">
        <v>44</v>
      </c>
      <c r="Q32" s="45">
        <v>1</v>
      </c>
      <c r="R32" s="42"/>
      <c r="S32" s="43"/>
      <c r="T32" s="43">
        <v>12</v>
      </c>
      <c r="U32" s="69"/>
    </row>
    <row r="33" spans="3:22" x14ac:dyDescent="0.35">
      <c r="C33" s="35"/>
      <c r="D33" s="113"/>
      <c r="E33" s="113"/>
      <c r="F33" s="113"/>
      <c r="G33" s="61"/>
      <c r="H33" s="35"/>
      <c r="I33" s="35"/>
      <c r="J33" s="60"/>
      <c r="K33" s="61"/>
      <c r="L33" s="60"/>
      <c r="M33" s="61"/>
      <c r="N33" s="60"/>
      <c r="O33" s="64"/>
      <c r="P33" s="60"/>
      <c r="Q33" s="61"/>
      <c r="R33" s="62"/>
      <c r="S33" s="63"/>
      <c r="T33" s="63"/>
      <c r="U33" s="46"/>
      <c r="V33" s="1"/>
    </row>
    <row r="34" spans="3:22" x14ac:dyDescent="0.35">
      <c r="C34" s="35"/>
      <c r="D34" s="113"/>
      <c r="E34" s="113"/>
      <c r="F34" s="113"/>
      <c r="G34" s="61"/>
      <c r="H34" s="35"/>
      <c r="I34" s="35"/>
      <c r="J34" s="60"/>
      <c r="K34" s="61"/>
      <c r="L34" s="60"/>
      <c r="M34" s="61"/>
      <c r="N34" s="60"/>
      <c r="O34" s="64"/>
      <c r="P34" s="60"/>
      <c r="Q34" s="61"/>
      <c r="R34" s="62"/>
      <c r="S34" s="63"/>
      <c r="T34" s="63"/>
      <c r="U34" s="46"/>
      <c r="V34" s="1"/>
    </row>
    <row r="35" spans="3:22" x14ac:dyDescent="0.35">
      <c r="C35" s="35"/>
      <c r="D35" s="113"/>
      <c r="E35" s="113"/>
      <c r="F35" s="113"/>
      <c r="G35" s="61"/>
      <c r="H35" s="35"/>
      <c r="I35" s="35"/>
      <c r="J35" s="60"/>
      <c r="K35" s="61"/>
      <c r="L35" s="60"/>
      <c r="M35" s="61"/>
      <c r="N35" s="60"/>
      <c r="O35" s="64"/>
      <c r="P35" s="60"/>
      <c r="Q35" s="61"/>
      <c r="R35" s="62"/>
      <c r="S35" s="63"/>
      <c r="T35" s="63"/>
      <c r="U35" s="46"/>
      <c r="V35" s="1"/>
    </row>
    <row r="36" spans="3:22" x14ac:dyDescent="0.35">
      <c r="C36" s="35"/>
      <c r="D36" s="113"/>
      <c r="E36" s="113"/>
      <c r="F36" s="113"/>
      <c r="G36" s="61"/>
      <c r="H36" s="35"/>
      <c r="I36" s="35"/>
      <c r="J36" s="60"/>
      <c r="K36" s="61"/>
      <c r="L36" s="60"/>
      <c r="M36" s="61"/>
      <c r="N36" s="60"/>
      <c r="O36" s="64"/>
      <c r="P36" s="60"/>
      <c r="Q36" s="61"/>
      <c r="R36" s="62"/>
      <c r="S36" s="63"/>
      <c r="T36" s="63"/>
      <c r="U36" s="44"/>
    </row>
    <row r="37" spans="3:22" x14ac:dyDescent="0.35">
      <c r="C37" s="35"/>
      <c r="D37" s="35"/>
      <c r="E37" s="35"/>
      <c r="F37" s="35"/>
      <c r="G37" s="61"/>
      <c r="H37" s="35"/>
      <c r="I37" s="35"/>
      <c r="J37" s="60"/>
      <c r="K37" s="61"/>
      <c r="L37" s="60"/>
      <c r="M37" s="61"/>
      <c r="N37" s="60"/>
      <c r="O37" s="64"/>
      <c r="P37" s="70"/>
      <c r="Q37" s="64"/>
      <c r="R37" s="62"/>
      <c r="S37" s="63"/>
      <c r="T37" s="63"/>
      <c r="U37" s="44"/>
    </row>
    <row r="38" spans="3:22" x14ac:dyDescent="0.35">
      <c r="C38" s="71"/>
      <c r="D38" s="72"/>
      <c r="E38" s="72"/>
      <c r="F38" s="72"/>
      <c r="G38" s="73"/>
      <c r="H38" s="72"/>
      <c r="I38" s="72"/>
      <c r="J38" s="74"/>
      <c r="K38" s="75"/>
      <c r="L38" s="76"/>
      <c r="M38" s="73"/>
      <c r="N38" s="76"/>
      <c r="O38" s="75"/>
      <c r="P38" s="74"/>
      <c r="Q38" s="75"/>
      <c r="R38" s="77"/>
      <c r="S38" s="78"/>
      <c r="T38" s="78"/>
      <c r="U38" s="79"/>
      <c r="V38" s="80"/>
    </row>
    <row r="39" spans="3:22" x14ac:dyDescent="0.35">
      <c r="C39" s="152" t="s">
        <v>85</v>
      </c>
      <c r="D39" s="152"/>
      <c r="E39" s="152"/>
      <c r="F39" s="152"/>
      <c r="G39" s="153"/>
      <c r="H39" s="81">
        <f>+H26+H22+H18+H14</f>
        <v>30</v>
      </c>
      <c r="I39" s="82"/>
      <c r="J39" s="154"/>
      <c r="K39" s="154"/>
      <c r="L39" s="154"/>
      <c r="M39" s="154"/>
      <c r="N39" s="154" t="s">
        <v>86</v>
      </c>
      <c r="O39" s="154"/>
      <c r="P39" s="154"/>
      <c r="Q39" s="155"/>
      <c r="R39" s="83">
        <f t="shared" ref="R39:U39" si="0">+R26+R22+R18+R14</f>
        <v>65</v>
      </c>
      <c r="S39" s="83">
        <f t="shared" si="0"/>
        <v>4</v>
      </c>
      <c r="T39" s="83">
        <f t="shared" si="0"/>
        <v>87</v>
      </c>
      <c r="U39" s="83">
        <f t="shared" si="0"/>
        <v>0</v>
      </c>
    </row>
    <row r="40" spans="3:22" x14ac:dyDescent="0.35">
      <c r="C40" s="84" t="s">
        <v>87</v>
      </c>
      <c r="D40" s="85"/>
      <c r="E40" s="85"/>
      <c r="I40" s="1"/>
      <c r="K40" s="1"/>
      <c r="L40" s="1"/>
      <c r="M40" s="86"/>
      <c r="N40" s="1"/>
      <c r="O40" s="1"/>
      <c r="P40" s="1"/>
      <c r="Q40" s="1"/>
      <c r="R40" s="1"/>
      <c r="T40" s="86"/>
      <c r="U40" s="87"/>
    </row>
    <row r="41" spans="3:22" x14ac:dyDescent="0.35">
      <c r="C41" s="80" t="s">
        <v>290</v>
      </c>
      <c r="D41" s="1"/>
      <c r="E41" s="1"/>
      <c r="M41" s="1"/>
      <c r="N41" s="1"/>
      <c r="Q41" s="1"/>
      <c r="U41" s="88"/>
    </row>
    <row r="42" spans="3:22" x14ac:dyDescent="0.35">
      <c r="C42" s="80"/>
      <c r="D42" s="1"/>
      <c r="E42" s="1"/>
      <c r="Q42" s="1"/>
      <c r="U42" s="88"/>
    </row>
    <row r="43" spans="3:22" x14ac:dyDescent="0.35">
      <c r="C43" s="80"/>
      <c r="D43" s="1"/>
      <c r="E43" s="1"/>
      <c r="Q43" s="1"/>
      <c r="U43" s="88"/>
    </row>
    <row r="44" spans="3:22" x14ac:dyDescent="0.35">
      <c r="C44" s="80"/>
      <c r="D44" s="1"/>
      <c r="E44" s="1"/>
      <c r="Q44" s="1"/>
      <c r="U44" s="88"/>
    </row>
    <row r="45" spans="3:22" x14ac:dyDescent="0.35">
      <c r="C45" s="80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90"/>
    </row>
    <row r="46" spans="3:22" x14ac:dyDescent="0.35">
      <c r="C46" s="91"/>
      <c r="D46" s="1"/>
      <c r="E46" s="1"/>
    </row>
    <row r="47" spans="3:22" x14ac:dyDescent="0.35">
      <c r="C47" s="1"/>
      <c r="D47" s="1"/>
      <c r="E47" s="1"/>
    </row>
    <row r="48" spans="3:22" x14ac:dyDescent="0.35">
      <c r="C48" s="1"/>
      <c r="D48" s="1"/>
      <c r="E48" s="1"/>
    </row>
    <row r="49" spans="3:17" x14ac:dyDescent="0.35">
      <c r="C49" s="1"/>
      <c r="D49" s="1"/>
      <c r="E49" s="1"/>
    </row>
    <row r="50" spans="3:17" x14ac:dyDescent="0.35">
      <c r="C50" s="1"/>
      <c r="D50" s="1"/>
      <c r="E50" s="1"/>
    </row>
    <row r="51" spans="3:17" x14ac:dyDescent="0.35">
      <c r="C51" s="1"/>
      <c r="D51" s="1"/>
      <c r="E51" s="1"/>
    </row>
    <row r="55" spans="3:17" x14ac:dyDescent="0.35">
      <c r="Q55" s="1"/>
    </row>
    <row r="56" spans="3:17" x14ac:dyDescent="0.35">
      <c r="Q56" s="1"/>
    </row>
  </sheetData>
  <mergeCells count="36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13:U13"/>
    <mergeCell ref="C39:G39"/>
    <mergeCell ref="J39:M39"/>
    <mergeCell ref="N39:Q39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A9:A12"/>
    <mergeCell ref="B9:B12"/>
    <mergeCell ref="S11:S12"/>
    <mergeCell ref="T11:T12"/>
    <mergeCell ref="U11:U12"/>
    <mergeCell ref="R9:U10"/>
    <mergeCell ref="J11:M11"/>
    <mergeCell ref="N11:Q11"/>
    <mergeCell ref="R11:R12"/>
  </mergeCells>
  <dataValidations count="3">
    <dataValidation type="list" allowBlank="1" showInputMessage="1" showErrorMessage="1" sqref="O6" xr:uid="{00D000EF-0035-4322-821C-00B8001B001F}">
      <formula1>"Régime Formation,Formation Initiale,Formation Continue,Formation Initiale/Formation Continue"</formula1>
    </dataValidation>
    <dataValidation type="list" allowBlank="1" showInputMessage="1" showErrorMessage="1" sqref="O7" xr:uid="{00C7004A-0036-4ED5-8B93-0088007500EB}">
      <formula1>"Modalité Formation,Présentiel,Convention,EAD,Convention/EAD,Alternance/Contrat Professionnel,Alternance/Apprentissage"</formula1>
    </dataValidation>
    <dataValidation type="list" allowBlank="1" showInputMessage="1" showErrorMessage="1" sqref="J14:J38 L24" xr:uid="{00440007-005C-4977-AE60-004B0056004B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valeurs'!$E$1:$E$107</xm:f>
          </x14:formula1>
          <xm:sqref>E14:E32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8"/>
  <sheetViews>
    <sheetView tabSelected="1" topLeftCell="D1" zoomScaleNormal="100" workbookViewId="0">
      <selection activeCell="C43" sqref="C43"/>
    </sheetView>
  </sheetViews>
  <sheetFormatPr baseColWidth="10" defaultRowHeight="14.5" x14ac:dyDescent="0.35"/>
  <cols>
    <col min="1" max="1" width="16.08984375" style="1" customWidth="1"/>
    <col min="2" max="2" width="20.08984375" style="1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81" t="s">
        <v>0</v>
      </c>
      <c r="I1" s="181"/>
      <c r="J1" s="181"/>
      <c r="K1" s="181"/>
      <c r="L1" s="181"/>
      <c r="M1" s="181"/>
      <c r="N1" s="181"/>
      <c r="O1" s="181"/>
      <c r="P1" s="181"/>
    </row>
    <row r="2" spans="1:21" x14ac:dyDescent="0.35">
      <c r="C2" s="1"/>
      <c r="D2" s="1"/>
      <c r="E2" s="1"/>
      <c r="F2" s="157" t="s">
        <v>1</v>
      </c>
      <c r="G2" s="157"/>
      <c r="H2" s="157"/>
      <c r="I2" s="157"/>
      <c r="J2" s="1"/>
      <c r="K2" s="1"/>
      <c r="L2" s="1"/>
      <c r="M2" s="1"/>
      <c r="N2" s="1"/>
      <c r="O2" s="1" t="str">
        <f>+'MCC Sem3 sess.1 et 2 et Nbre H'!O2</f>
        <v>Année universitaire : 2025-2026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82" t="str">
        <f>'MCC Sem3 sess.1 et 2 et Nbre H'!C4:I4</f>
        <v>Année de la Formation/Domaine/Mention : M2 DEG MANAGEMENT ET ADMINISTATION DES ENTREPRISES</v>
      </c>
      <c r="D4" s="183"/>
      <c r="E4" s="183"/>
      <c r="F4" s="183"/>
      <c r="G4" s="183"/>
      <c r="H4" s="183"/>
      <c r="I4" s="183"/>
      <c r="J4" s="184"/>
      <c r="K4" s="185" t="str">
        <f>'MCC Sem3 sess.1 et 2 et Nbre H'!K4</f>
        <v>Code Diplôme : JJMMAE1</v>
      </c>
      <c r="L4" s="186"/>
      <c r="M4" s="186"/>
      <c r="N4" s="187"/>
      <c r="O4" s="185" t="str">
        <f>+'MCC Sem3 sess.1 et 2 et Nbre H'!O4</f>
        <v xml:space="preserve">Date approbation CEVU : </v>
      </c>
      <c r="P4" s="186">
        <f>+'MCC Sem3 sess.1 et 2 et Nbre H'!P4</f>
        <v>0</v>
      </c>
      <c r="Q4" s="186">
        <f>+'MCC Sem3 sess.1 et 2 et Nbre H'!Q4</f>
        <v>0</v>
      </c>
      <c r="R4" s="186">
        <f>+'MCC Sem3 sess.1 et 2 et Nbre H'!R4</f>
        <v>0</v>
      </c>
      <c r="S4" s="186">
        <f>+'MCC Sem3 sess.1 et 2 et Nbre H'!S4</f>
        <v>0</v>
      </c>
      <c r="T4" s="186">
        <f>+'MCC Sem3 sess.1 et 2 et Nbre H'!T4</f>
        <v>0</v>
      </c>
      <c r="U4" s="188">
        <f>+'MCC Sem3 sess.1 et 2 et Nbre H'!U4</f>
        <v>0</v>
      </c>
    </row>
    <row r="5" spans="1:21" x14ac:dyDescent="0.35">
      <c r="C5" s="156" t="str">
        <f>'MCC Sem3 sess.1 et 2 et Nbre H'!C5:I5</f>
        <v>Parcours-type : Ingénieur manager</v>
      </c>
      <c r="D5" s="157"/>
      <c r="E5" s="157"/>
      <c r="F5" s="157"/>
      <c r="G5" s="157"/>
      <c r="H5" s="157"/>
      <c r="I5" s="157"/>
      <c r="J5" s="158"/>
      <c r="K5" s="177" t="str">
        <f>'MCC Sem3 sess.1 et 2 et Nbre H'!K5</f>
        <v>Code VDI :         101</v>
      </c>
      <c r="L5" s="178"/>
      <c r="M5" s="178"/>
      <c r="N5" s="179"/>
      <c r="O5" s="177" t="str">
        <f>+'MCC Sem3 sess.1 et 2 et Nbre H'!O5</f>
        <v>N° de version dans l'accréditation : 3</v>
      </c>
      <c r="P5" s="178">
        <f>+'MCC Sem3 sess.1 et 2 et Nbre H'!P5</f>
        <v>0</v>
      </c>
      <c r="Q5" s="178">
        <f>+'MCC Sem3 sess.1 et 2 et Nbre H'!Q5</f>
        <v>0</v>
      </c>
      <c r="R5" s="178">
        <f>+'MCC Sem3 sess.1 et 2 et Nbre H'!R5</f>
        <v>0</v>
      </c>
      <c r="S5" s="178">
        <f>+'MCC Sem3 sess.1 et 2 et Nbre H'!S5</f>
        <v>0</v>
      </c>
      <c r="T5" s="178">
        <f>+'MCC Sem3 sess.1 et 2 et Nbre H'!T5</f>
        <v>0</v>
      </c>
      <c r="U5" s="180">
        <f>+'MCC Sem3 sess.1 et 2 et Nbre H'!U5</f>
        <v>0</v>
      </c>
    </row>
    <row r="6" spans="1:21" x14ac:dyDescent="0.35">
      <c r="C6" s="156" t="str">
        <f>'MCC Sem3 sess.1 et 2 et Nbre H'!C6:I6</f>
        <v>Parcours pédagogique (le cas échéant) : ingénieurs POLYTECH</v>
      </c>
      <c r="D6" s="157"/>
      <c r="E6" s="157"/>
      <c r="F6" s="157"/>
      <c r="G6" s="157"/>
      <c r="H6" s="157"/>
      <c r="I6" s="157"/>
      <c r="J6" s="158"/>
      <c r="K6" s="159" t="s">
        <v>88</v>
      </c>
      <c r="L6" s="160"/>
      <c r="M6" s="160"/>
      <c r="N6" s="161"/>
      <c r="O6" s="177" t="str">
        <f>+'MCC Sem3 sess.1 et 2 et Nbre H'!O6</f>
        <v>Formation Initiale</v>
      </c>
      <c r="P6" s="178">
        <f>+'MCC Sem3 sess.1 et 2 et Nbre H'!P6</f>
        <v>0</v>
      </c>
      <c r="Q6" s="178">
        <f>+'MCC Sem3 sess.1 et 2 et Nbre H'!Q6</f>
        <v>0</v>
      </c>
      <c r="R6" s="178">
        <f>+'MCC Sem3 sess.1 et 2 et Nbre H'!R6</f>
        <v>0</v>
      </c>
      <c r="S6" s="178">
        <f>+'MCC Sem3 sess.1 et 2 et Nbre H'!S6</f>
        <v>0</v>
      </c>
      <c r="T6" s="178">
        <f>+'MCC Sem3 sess.1 et 2 et Nbre H'!T6</f>
        <v>0</v>
      </c>
      <c r="U6" s="180">
        <f>+'MCC Sem3 sess.1 et 2 et Nbre H'!U6</f>
        <v>0</v>
      </c>
    </row>
    <row r="7" spans="1:21" x14ac:dyDescent="0.35">
      <c r="C7" s="156" t="str">
        <f>'MCC Sem3 sess.1 et 2 et Nbre H'!C7:I7</f>
        <v>Responsable de la Formation : Annick VALETTE</v>
      </c>
      <c r="D7" s="157"/>
      <c r="E7" s="157"/>
      <c r="F7" s="157"/>
      <c r="G7" s="157"/>
      <c r="H7" s="157"/>
      <c r="I7" s="157"/>
      <c r="J7" s="158"/>
      <c r="K7" s="159" t="s">
        <v>12</v>
      </c>
      <c r="L7" s="160"/>
      <c r="M7" s="160"/>
      <c r="N7" s="161"/>
      <c r="O7" s="162" t="str">
        <f>+'MCC Sem3 sess.1 et 2 et Nbre H'!O7</f>
        <v>Convention</v>
      </c>
      <c r="P7" s="163">
        <f>+'MCC Sem3 sess.1 et 2 et Nbre H'!P7</f>
        <v>0</v>
      </c>
      <c r="Q7" s="163">
        <f>+'MCC Sem3 sess.1 et 2 et Nbre H'!Q7</f>
        <v>0</v>
      </c>
      <c r="R7" s="163">
        <f>+'MCC Sem3 sess.1 et 2 et Nbre H'!R7</f>
        <v>0</v>
      </c>
      <c r="S7" s="163">
        <f>+'MCC Sem3 sess.1 et 2 et Nbre H'!S7</f>
        <v>0</v>
      </c>
      <c r="T7" s="163">
        <f>+'MCC Sem3 sess.1 et 2 et Nbre H'!T7</f>
        <v>0</v>
      </c>
      <c r="U7" s="164">
        <f>+'MCC Sem3 sess.1 et 2 et Nbre H'!U7</f>
        <v>0</v>
      </c>
    </row>
    <row r="8" spans="1:21" ht="15" thickBot="1" x14ac:dyDescent="0.4">
      <c r="C8" s="156" t="str">
        <f>'MCC Sem3 sess.1 et 2 et Nbre H'!C8:I8</f>
        <v>Responsable de l'Année : Sandrine FINE-FALCY</v>
      </c>
      <c r="D8" s="157"/>
      <c r="E8" s="157"/>
      <c r="F8" s="157"/>
      <c r="G8" s="157"/>
      <c r="H8" s="157"/>
      <c r="I8" s="157"/>
      <c r="J8" s="158"/>
      <c r="K8" s="3"/>
      <c r="L8" s="3"/>
      <c r="M8" s="4"/>
      <c r="N8" s="4"/>
      <c r="O8" s="5"/>
      <c r="P8" s="6"/>
      <c r="Q8" s="6"/>
      <c r="R8" s="7"/>
      <c r="S8" s="8"/>
      <c r="T8" s="8"/>
      <c r="U8" s="9"/>
    </row>
    <row r="9" spans="1:21" ht="15" customHeight="1" x14ac:dyDescent="0.35">
      <c r="A9" s="127" t="s">
        <v>250</v>
      </c>
      <c r="B9" s="127" t="s">
        <v>251</v>
      </c>
      <c r="C9" s="165" t="s">
        <v>15</v>
      </c>
      <c r="D9" s="165" t="s">
        <v>16</v>
      </c>
      <c r="E9" s="165" t="s">
        <v>17</v>
      </c>
      <c r="F9" s="165" t="s">
        <v>18</v>
      </c>
      <c r="G9" s="165" t="s">
        <v>19</v>
      </c>
      <c r="H9" s="170" t="s">
        <v>20</v>
      </c>
      <c r="I9" s="165" t="s">
        <v>21</v>
      </c>
      <c r="J9" s="171" t="s">
        <v>22</v>
      </c>
      <c r="K9" s="172"/>
      <c r="L9" s="172"/>
      <c r="M9" s="172"/>
      <c r="N9" s="172"/>
      <c r="O9" s="172"/>
      <c r="P9" s="172"/>
      <c r="Q9" s="173"/>
      <c r="R9" s="138" t="s">
        <v>23</v>
      </c>
      <c r="S9" s="139"/>
      <c r="T9" s="139"/>
      <c r="U9" s="140"/>
    </row>
    <row r="10" spans="1:21" ht="15" thickBot="1" x14ac:dyDescent="0.4">
      <c r="A10" s="128"/>
      <c r="B10" s="130"/>
      <c r="C10" s="166"/>
      <c r="D10" s="168"/>
      <c r="E10" s="168"/>
      <c r="F10" s="166"/>
      <c r="G10" s="166"/>
      <c r="H10" s="166"/>
      <c r="I10" s="166"/>
      <c r="J10" s="174"/>
      <c r="K10" s="175"/>
      <c r="L10" s="175"/>
      <c r="M10" s="175"/>
      <c r="N10" s="175"/>
      <c r="O10" s="175"/>
      <c r="P10" s="175"/>
      <c r="Q10" s="176"/>
      <c r="R10" s="141"/>
      <c r="S10" s="142"/>
      <c r="T10" s="142"/>
      <c r="U10" s="143"/>
    </row>
    <row r="11" spans="1:21" ht="15" thickBot="1" x14ac:dyDescent="0.4">
      <c r="A11" s="128"/>
      <c r="B11" s="130"/>
      <c r="C11" s="166"/>
      <c r="D11" s="168"/>
      <c r="E11" s="168"/>
      <c r="F11" s="166"/>
      <c r="G11" s="166"/>
      <c r="H11" s="166"/>
      <c r="I11" s="166"/>
      <c r="J11" s="144" t="s">
        <v>24</v>
      </c>
      <c r="K11" s="145"/>
      <c r="L11" s="145"/>
      <c r="M11" s="146"/>
      <c r="N11" s="144" t="s">
        <v>25</v>
      </c>
      <c r="O11" s="145"/>
      <c r="P11" s="145"/>
      <c r="Q11" s="146"/>
      <c r="R11" s="147" t="s">
        <v>26</v>
      </c>
      <c r="S11" s="132" t="s">
        <v>27</v>
      </c>
      <c r="T11" s="134" t="s">
        <v>28</v>
      </c>
      <c r="U11" s="136" t="s">
        <v>29</v>
      </c>
    </row>
    <row r="12" spans="1:21" ht="36.5" thickBot="1" x14ac:dyDescent="0.4">
      <c r="A12" s="129"/>
      <c r="B12" s="131"/>
      <c r="C12" s="167"/>
      <c r="D12" s="169"/>
      <c r="E12" s="169"/>
      <c r="F12" s="167"/>
      <c r="G12" s="167"/>
      <c r="H12" s="167"/>
      <c r="I12" s="167"/>
      <c r="J12" s="10" t="s">
        <v>30</v>
      </c>
      <c r="K12" s="11" t="s">
        <v>31</v>
      </c>
      <c r="L12" s="12" t="s">
        <v>32</v>
      </c>
      <c r="M12" s="13" t="s">
        <v>33</v>
      </c>
      <c r="N12" s="12" t="s">
        <v>34</v>
      </c>
      <c r="O12" s="11" t="s">
        <v>35</v>
      </c>
      <c r="P12" s="12" t="s">
        <v>36</v>
      </c>
      <c r="Q12" s="14" t="s">
        <v>37</v>
      </c>
      <c r="R12" s="148"/>
      <c r="S12" s="133"/>
      <c r="T12" s="135"/>
      <c r="U12" s="137"/>
    </row>
    <row r="13" spans="1:21" ht="15" thickBot="1" x14ac:dyDescent="0.4">
      <c r="C13" s="149" t="s">
        <v>89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1"/>
    </row>
    <row r="14" spans="1:21" x14ac:dyDescent="0.35">
      <c r="C14" s="15" t="s">
        <v>90</v>
      </c>
      <c r="D14" s="16"/>
      <c r="E14" s="16"/>
      <c r="F14" s="15" t="s">
        <v>91</v>
      </c>
      <c r="G14" s="17" t="s">
        <v>41</v>
      </c>
      <c r="H14" s="17">
        <v>10</v>
      </c>
      <c r="I14" s="17">
        <v>10</v>
      </c>
      <c r="J14" s="18"/>
      <c r="K14" s="19"/>
      <c r="L14" s="18"/>
      <c r="M14" s="20"/>
      <c r="N14" s="18"/>
      <c r="O14" s="19"/>
      <c r="P14" s="18"/>
      <c r="Q14" s="19"/>
      <c r="R14" s="21">
        <v>78</v>
      </c>
      <c r="S14" s="22"/>
      <c r="T14" s="22">
        <v>24</v>
      </c>
      <c r="U14" s="92"/>
    </row>
    <row r="15" spans="1:21" s="1" customFormat="1" x14ac:dyDescent="0.35">
      <c r="A15" s="125" t="s">
        <v>261</v>
      </c>
      <c r="B15" s="126" t="s">
        <v>259</v>
      </c>
      <c r="C15" s="24" t="s">
        <v>92</v>
      </c>
      <c r="D15" s="110" t="s">
        <v>49</v>
      </c>
      <c r="E15" s="111" t="s">
        <v>50</v>
      </c>
      <c r="F15" s="24" t="s">
        <v>93</v>
      </c>
      <c r="G15" s="26"/>
      <c r="H15" s="25">
        <v>2</v>
      </c>
      <c r="I15" s="25">
        <v>2</v>
      </c>
      <c r="J15" s="27" t="s">
        <v>44</v>
      </c>
      <c r="K15" s="29">
        <v>0.4</v>
      </c>
      <c r="L15" s="27" t="s">
        <v>44</v>
      </c>
      <c r="M15" s="29">
        <v>0.6</v>
      </c>
      <c r="N15" s="27" t="s">
        <v>47</v>
      </c>
      <c r="O15" s="28"/>
      <c r="P15" s="30" t="s">
        <v>44</v>
      </c>
      <c r="Q15" s="31">
        <v>1</v>
      </c>
      <c r="R15" s="32"/>
      <c r="S15" s="33"/>
      <c r="T15" s="33">
        <v>18</v>
      </c>
      <c r="U15" s="93"/>
    </row>
    <row r="16" spans="1:21" x14ac:dyDescent="0.35">
      <c r="A16" s="125" t="s">
        <v>261</v>
      </c>
      <c r="B16" s="126" t="s">
        <v>259</v>
      </c>
      <c r="C16" s="35" t="s">
        <v>94</v>
      </c>
      <c r="D16" s="112" t="s">
        <v>49</v>
      </c>
      <c r="E16" s="113" t="s">
        <v>50</v>
      </c>
      <c r="F16" s="35" t="s">
        <v>95</v>
      </c>
      <c r="G16" s="36"/>
      <c r="H16" s="36">
        <v>2</v>
      </c>
      <c r="I16" s="36">
        <v>2</v>
      </c>
      <c r="J16" s="38" t="s">
        <v>44</v>
      </c>
      <c r="K16" s="39">
        <v>0.4</v>
      </c>
      <c r="L16" s="38" t="s">
        <v>44</v>
      </c>
      <c r="M16" s="39">
        <v>0.6</v>
      </c>
      <c r="N16" s="38" t="s">
        <v>47</v>
      </c>
      <c r="O16" s="40"/>
      <c r="P16" s="38" t="s">
        <v>44</v>
      </c>
      <c r="Q16" s="39">
        <v>1</v>
      </c>
      <c r="R16" s="42">
        <v>12</v>
      </c>
      <c r="S16" s="43"/>
      <c r="T16" s="43">
        <v>6</v>
      </c>
      <c r="U16" s="69"/>
    </row>
    <row r="17" spans="1:21" x14ac:dyDescent="0.35">
      <c r="A17" s="125" t="s">
        <v>261</v>
      </c>
      <c r="B17" s="126" t="s">
        <v>259</v>
      </c>
      <c r="C17" s="35" t="s">
        <v>96</v>
      </c>
      <c r="D17" s="112" t="s">
        <v>49</v>
      </c>
      <c r="E17" s="113" t="s">
        <v>50</v>
      </c>
      <c r="F17" s="35" t="s">
        <v>97</v>
      </c>
      <c r="G17" s="36"/>
      <c r="H17" s="36">
        <v>2</v>
      </c>
      <c r="I17" s="36">
        <v>2</v>
      </c>
      <c r="J17" s="38"/>
      <c r="K17" s="40"/>
      <c r="L17" s="38" t="s">
        <v>44</v>
      </c>
      <c r="M17" s="45">
        <v>1</v>
      </c>
      <c r="N17" s="38"/>
      <c r="O17" s="40"/>
      <c r="P17" s="38" t="s">
        <v>44</v>
      </c>
      <c r="Q17" s="39">
        <v>1</v>
      </c>
      <c r="R17" s="42">
        <v>18</v>
      </c>
      <c r="S17" s="43"/>
      <c r="T17" s="43"/>
      <c r="U17" s="68"/>
    </row>
    <row r="18" spans="1:21" x14ac:dyDescent="0.35">
      <c r="A18" s="125" t="s">
        <v>261</v>
      </c>
      <c r="B18" s="126" t="s">
        <v>259</v>
      </c>
      <c r="C18" s="35" t="s">
        <v>98</v>
      </c>
      <c r="D18" s="112" t="s">
        <v>49</v>
      </c>
      <c r="E18" s="113" t="s">
        <v>50</v>
      </c>
      <c r="F18" s="35" t="s">
        <v>99</v>
      </c>
      <c r="G18" s="36"/>
      <c r="H18" s="36">
        <v>2</v>
      </c>
      <c r="I18" s="36">
        <v>2</v>
      </c>
      <c r="J18" s="38" t="s">
        <v>44</v>
      </c>
      <c r="K18" s="39">
        <v>0.4</v>
      </c>
      <c r="L18" s="38" t="s">
        <v>44</v>
      </c>
      <c r="M18" s="39">
        <v>0.6</v>
      </c>
      <c r="N18" s="38" t="s">
        <v>47</v>
      </c>
      <c r="O18" s="40"/>
      <c r="P18" s="38" t="s">
        <v>44</v>
      </c>
      <c r="Q18" s="39">
        <v>1</v>
      </c>
      <c r="R18" s="42">
        <v>18</v>
      </c>
      <c r="S18" s="43"/>
      <c r="T18" s="43"/>
      <c r="U18" s="69"/>
    </row>
    <row r="19" spans="1:21" x14ac:dyDescent="0.35">
      <c r="A19" s="125" t="s">
        <v>261</v>
      </c>
      <c r="B19" s="126" t="s">
        <v>259</v>
      </c>
      <c r="C19" s="35" t="s">
        <v>100</v>
      </c>
      <c r="D19" s="112" t="s">
        <v>49</v>
      </c>
      <c r="E19" s="113" t="s">
        <v>50</v>
      </c>
      <c r="F19" s="35" t="s">
        <v>101</v>
      </c>
      <c r="G19" s="37"/>
      <c r="H19" s="36">
        <v>1</v>
      </c>
      <c r="I19" s="36">
        <v>1</v>
      </c>
      <c r="J19" s="38"/>
      <c r="K19" s="37"/>
      <c r="L19" s="38" t="s">
        <v>44</v>
      </c>
      <c r="M19" s="39">
        <v>1</v>
      </c>
      <c r="N19" s="38"/>
      <c r="O19" s="40"/>
      <c r="P19" s="41" t="s">
        <v>44</v>
      </c>
      <c r="Q19" s="39">
        <v>1</v>
      </c>
      <c r="R19" s="42">
        <v>12</v>
      </c>
      <c r="S19" s="43"/>
      <c r="T19" s="43"/>
      <c r="U19" s="68"/>
    </row>
    <row r="20" spans="1:21" x14ac:dyDescent="0.35">
      <c r="A20" s="125" t="s">
        <v>261</v>
      </c>
      <c r="B20" s="126" t="s">
        <v>259</v>
      </c>
      <c r="C20" s="35" t="s">
        <v>102</v>
      </c>
      <c r="D20" s="112" t="s">
        <v>49</v>
      </c>
      <c r="E20" s="113" t="s">
        <v>103</v>
      </c>
      <c r="F20" s="35" t="s">
        <v>104</v>
      </c>
      <c r="G20" s="36"/>
      <c r="H20" s="36">
        <v>1</v>
      </c>
      <c r="I20" s="36">
        <v>1</v>
      </c>
      <c r="J20" s="38"/>
      <c r="K20" s="40"/>
      <c r="L20" s="38" t="s">
        <v>44</v>
      </c>
      <c r="M20" s="39">
        <v>1</v>
      </c>
      <c r="N20" s="38"/>
      <c r="O20" s="40"/>
      <c r="P20" s="38" t="s">
        <v>44</v>
      </c>
      <c r="Q20" s="45">
        <v>1</v>
      </c>
      <c r="R20" s="42">
        <v>18</v>
      </c>
      <c r="S20" s="43"/>
      <c r="T20" s="43"/>
      <c r="U20" s="69"/>
    </row>
    <row r="21" spans="1:21" x14ac:dyDescent="0.35">
      <c r="C21" s="47" t="s">
        <v>105</v>
      </c>
      <c r="D21" s="112"/>
      <c r="E21" s="113"/>
      <c r="F21" s="47" t="s">
        <v>106</v>
      </c>
      <c r="G21" s="59" t="s">
        <v>41</v>
      </c>
      <c r="H21" s="48">
        <v>7</v>
      </c>
      <c r="I21" s="48">
        <v>7</v>
      </c>
      <c r="J21" s="49"/>
      <c r="K21" s="50"/>
      <c r="L21" s="49"/>
      <c r="M21" s="50"/>
      <c r="N21" s="49"/>
      <c r="O21" s="50"/>
      <c r="P21" s="55"/>
      <c r="Q21" s="50"/>
      <c r="R21" s="51"/>
      <c r="S21" s="52"/>
      <c r="T21" s="52">
        <v>75</v>
      </c>
      <c r="U21" s="94"/>
    </row>
    <row r="22" spans="1:21" s="1" customFormat="1" x14ac:dyDescent="0.35">
      <c r="A22" s="125" t="s">
        <v>261</v>
      </c>
      <c r="B22" s="126" t="s">
        <v>259</v>
      </c>
      <c r="C22" s="35" t="s">
        <v>107</v>
      </c>
      <c r="D22" s="112" t="s">
        <v>49</v>
      </c>
      <c r="E22" s="113" t="s">
        <v>50</v>
      </c>
      <c r="F22" s="35" t="s">
        <v>108</v>
      </c>
      <c r="G22" s="37"/>
      <c r="H22" s="36">
        <v>2</v>
      </c>
      <c r="I22" s="36">
        <v>2</v>
      </c>
      <c r="J22" s="38"/>
      <c r="K22" s="40"/>
      <c r="L22" s="38" t="s">
        <v>44</v>
      </c>
      <c r="M22" s="45">
        <v>1</v>
      </c>
      <c r="N22" s="38"/>
      <c r="O22" s="40"/>
      <c r="P22" s="41" t="s">
        <v>44</v>
      </c>
      <c r="Q22" s="39">
        <v>1</v>
      </c>
      <c r="R22" s="42"/>
      <c r="S22" s="43"/>
      <c r="T22" s="43">
        <v>21</v>
      </c>
      <c r="U22" s="68"/>
    </row>
    <row r="23" spans="1:21" s="1" customFormat="1" x14ac:dyDescent="0.35">
      <c r="A23" s="125" t="s">
        <v>261</v>
      </c>
      <c r="B23" s="126" t="s">
        <v>259</v>
      </c>
      <c r="C23" s="35" t="s">
        <v>109</v>
      </c>
      <c r="D23" s="112" t="s">
        <v>49</v>
      </c>
      <c r="E23" s="113" t="s">
        <v>50</v>
      </c>
      <c r="F23" s="35" t="s">
        <v>110</v>
      </c>
      <c r="G23" s="37"/>
      <c r="H23" s="36">
        <v>2</v>
      </c>
      <c r="I23" s="36">
        <v>2</v>
      </c>
      <c r="J23" s="38"/>
      <c r="K23" s="40"/>
      <c r="L23" s="38" t="s">
        <v>44</v>
      </c>
      <c r="M23" s="45">
        <v>1</v>
      </c>
      <c r="N23" s="38"/>
      <c r="O23" s="40"/>
      <c r="P23" s="41" t="s">
        <v>44</v>
      </c>
      <c r="Q23" s="39">
        <v>1</v>
      </c>
      <c r="R23" s="42"/>
      <c r="S23" s="43"/>
      <c r="T23" s="43">
        <v>21</v>
      </c>
      <c r="U23" s="68"/>
    </row>
    <row r="24" spans="1:21" s="1" customFormat="1" x14ac:dyDescent="0.35">
      <c r="A24" s="125" t="s">
        <v>261</v>
      </c>
      <c r="B24" s="126" t="s">
        <v>259</v>
      </c>
      <c r="C24" s="35" t="s">
        <v>111</v>
      </c>
      <c r="D24" s="112" t="s">
        <v>49</v>
      </c>
      <c r="E24" s="113" t="s">
        <v>50</v>
      </c>
      <c r="F24" s="35" t="s">
        <v>112</v>
      </c>
      <c r="G24" s="36"/>
      <c r="H24" s="36">
        <v>2</v>
      </c>
      <c r="I24" s="36">
        <v>2</v>
      </c>
      <c r="J24" s="38"/>
      <c r="K24" s="40"/>
      <c r="L24" s="38" t="s">
        <v>44</v>
      </c>
      <c r="M24" s="45">
        <v>1</v>
      </c>
      <c r="N24" s="38"/>
      <c r="O24" s="40"/>
      <c r="P24" s="38" t="s">
        <v>44</v>
      </c>
      <c r="Q24" s="39">
        <v>1</v>
      </c>
      <c r="R24" s="42"/>
      <c r="S24" s="43"/>
      <c r="T24" s="43">
        <v>21</v>
      </c>
      <c r="U24" s="68"/>
    </row>
    <row r="25" spans="1:21" x14ac:dyDescent="0.35">
      <c r="A25" s="125" t="s">
        <v>261</v>
      </c>
      <c r="B25" s="126" t="s">
        <v>259</v>
      </c>
      <c r="C25" s="35" t="s">
        <v>113</v>
      </c>
      <c r="D25" s="112" t="s">
        <v>49</v>
      </c>
      <c r="E25" s="113" t="s">
        <v>50</v>
      </c>
      <c r="F25" s="35" t="s">
        <v>114</v>
      </c>
      <c r="G25" s="36"/>
      <c r="H25" s="36">
        <v>1</v>
      </c>
      <c r="I25" s="36">
        <v>1</v>
      </c>
      <c r="J25" s="38"/>
      <c r="K25" s="45"/>
      <c r="L25" s="38" t="s">
        <v>44</v>
      </c>
      <c r="M25" s="39">
        <v>1</v>
      </c>
      <c r="N25" s="38"/>
      <c r="O25" s="40"/>
      <c r="P25" s="38" t="s">
        <v>44</v>
      </c>
      <c r="Q25" s="39">
        <v>1</v>
      </c>
      <c r="R25" s="42"/>
      <c r="S25" s="43"/>
      <c r="T25" s="43">
        <v>12</v>
      </c>
      <c r="U25" s="68"/>
    </row>
    <row r="26" spans="1:21" x14ac:dyDescent="0.35">
      <c r="C26" s="47" t="s">
        <v>115</v>
      </c>
      <c r="D26" s="112"/>
      <c r="E26" s="113"/>
      <c r="F26" s="47" t="s">
        <v>116</v>
      </c>
      <c r="G26" s="48" t="s">
        <v>41</v>
      </c>
      <c r="H26" s="48">
        <v>7</v>
      </c>
      <c r="I26" s="48">
        <v>7</v>
      </c>
      <c r="J26" s="49"/>
      <c r="K26" s="59"/>
      <c r="L26" s="49"/>
      <c r="M26" s="50"/>
      <c r="N26" s="49"/>
      <c r="O26" s="50"/>
      <c r="P26" s="49"/>
      <c r="Q26" s="50"/>
      <c r="R26" s="51">
        <v>12</v>
      </c>
      <c r="S26" s="52"/>
      <c r="T26" s="52">
        <v>60</v>
      </c>
      <c r="U26" s="94"/>
    </row>
    <row r="27" spans="1:21" x14ac:dyDescent="0.35">
      <c r="A27" s="125" t="s">
        <v>261</v>
      </c>
      <c r="B27" s="126" t="s">
        <v>259</v>
      </c>
      <c r="C27" s="35" t="s">
        <v>117</v>
      </c>
      <c r="D27" s="112" t="s">
        <v>49</v>
      </c>
      <c r="E27" s="113" t="s">
        <v>50</v>
      </c>
      <c r="F27" s="35" t="s">
        <v>118</v>
      </c>
      <c r="G27" s="37"/>
      <c r="H27" s="36">
        <v>2</v>
      </c>
      <c r="I27" s="36">
        <v>2</v>
      </c>
      <c r="J27" s="57"/>
      <c r="K27" s="95"/>
      <c r="L27" s="114" t="s">
        <v>44</v>
      </c>
      <c r="M27" s="118">
        <v>1</v>
      </c>
      <c r="N27" s="38" t="s">
        <v>47</v>
      </c>
      <c r="O27" s="40"/>
      <c r="P27" s="38" t="s">
        <v>44</v>
      </c>
      <c r="Q27" s="45">
        <v>1</v>
      </c>
      <c r="R27" s="42"/>
      <c r="S27" s="43"/>
      <c r="T27" s="43">
        <v>21</v>
      </c>
      <c r="U27" s="68"/>
    </row>
    <row r="28" spans="1:21" x14ac:dyDescent="0.35">
      <c r="A28" s="125" t="s">
        <v>261</v>
      </c>
      <c r="B28" s="126" t="s">
        <v>259</v>
      </c>
      <c r="C28" s="96" t="s">
        <v>119</v>
      </c>
      <c r="D28" s="112" t="s">
        <v>49</v>
      </c>
      <c r="E28" s="113" t="s">
        <v>103</v>
      </c>
      <c r="F28" s="35" t="s">
        <v>120</v>
      </c>
      <c r="G28" s="36"/>
      <c r="H28" s="36">
        <v>1</v>
      </c>
      <c r="I28" s="36">
        <v>1</v>
      </c>
      <c r="J28" s="38"/>
      <c r="K28" s="39"/>
      <c r="L28" s="114" t="s">
        <v>44</v>
      </c>
      <c r="M28" s="118">
        <v>1</v>
      </c>
      <c r="N28" s="38"/>
      <c r="O28" s="40"/>
      <c r="P28" s="41" t="s">
        <v>44</v>
      </c>
      <c r="Q28" s="39">
        <v>1</v>
      </c>
      <c r="R28" s="42">
        <v>12</v>
      </c>
      <c r="S28" s="97"/>
      <c r="T28" s="97"/>
      <c r="U28" s="68"/>
    </row>
    <row r="29" spans="1:21" x14ac:dyDescent="0.35">
      <c r="A29" s="126" t="s">
        <v>267</v>
      </c>
      <c r="B29" s="126" t="s">
        <v>265</v>
      </c>
      <c r="C29" s="35" t="s">
        <v>121</v>
      </c>
      <c r="D29" s="112" t="s">
        <v>49</v>
      </c>
      <c r="E29" s="113" t="s">
        <v>50</v>
      </c>
      <c r="F29" s="35" t="s">
        <v>122</v>
      </c>
      <c r="G29" s="36"/>
      <c r="H29" s="36">
        <v>2</v>
      </c>
      <c r="I29" s="36">
        <v>2</v>
      </c>
      <c r="J29" s="57"/>
      <c r="K29" s="95"/>
      <c r="L29" s="114" t="s">
        <v>44</v>
      </c>
      <c r="M29" s="118">
        <v>1</v>
      </c>
      <c r="N29" s="38" t="s">
        <v>47</v>
      </c>
      <c r="O29" s="40"/>
      <c r="P29" s="38" t="s">
        <v>44</v>
      </c>
      <c r="Q29" s="39">
        <v>1</v>
      </c>
      <c r="R29" s="42"/>
      <c r="S29" s="43"/>
      <c r="T29" s="43">
        <v>15</v>
      </c>
      <c r="U29" s="68"/>
    </row>
    <row r="30" spans="1:21" s="65" customFormat="1" x14ac:dyDescent="0.35">
      <c r="A30" s="126" t="s">
        <v>258</v>
      </c>
      <c r="B30" s="126" t="s">
        <v>256</v>
      </c>
      <c r="C30" s="35" t="s">
        <v>123</v>
      </c>
      <c r="D30" s="112" t="s">
        <v>49</v>
      </c>
      <c r="E30" s="113" t="s">
        <v>50</v>
      </c>
      <c r="F30" s="35" t="s">
        <v>124</v>
      </c>
      <c r="G30" s="36"/>
      <c r="H30" s="36">
        <v>2</v>
      </c>
      <c r="I30" s="36">
        <v>2</v>
      </c>
      <c r="J30" s="38"/>
      <c r="K30" s="45"/>
      <c r="L30" s="114" t="s">
        <v>44</v>
      </c>
      <c r="M30" s="115">
        <v>1</v>
      </c>
      <c r="N30" s="38"/>
      <c r="O30" s="40"/>
      <c r="P30" s="38" t="s">
        <v>44</v>
      </c>
      <c r="Q30" s="39">
        <v>1</v>
      </c>
      <c r="R30" s="42"/>
      <c r="S30" s="43"/>
      <c r="T30" s="43">
        <v>24</v>
      </c>
      <c r="U30" s="98"/>
    </row>
    <row r="31" spans="1:21" s="85" customFormat="1" x14ac:dyDescent="0.35">
      <c r="C31" s="47" t="s">
        <v>125</v>
      </c>
      <c r="D31" s="48"/>
      <c r="E31" s="47"/>
      <c r="F31" s="47" t="s">
        <v>126</v>
      </c>
      <c r="G31" s="48" t="s">
        <v>41</v>
      </c>
      <c r="H31" s="48">
        <v>6</v>
      </c>
      <c r="I31" s="48">
        <v>6</v>
      </c>
      <c r="J31" s="49"/>
      <c r="K31" s="59"/>
      <c r="L31" s="49"/>
      <c r="M31" s="59"/>
      <c r="N31" s="49"/>
      <c r="O31" s="50"/>
      <c r="P31" s="49"/>
      <c r="Q31" s="50"/>
      <c r="R31" s="51"/>
      <c r="S31" s="52">
        <v>77.5</v>
      </c>
      <c r="T31" s="52">
        <v>12</v>
      </c>
      <c r="U31" s="94"/>
    </row>
    <row r="32" spans="1:21" x14ac:dyDescent="0.35">
      <c r="A32" s="125" t="s">
        <v>261</v>
      </c>
      <c r="B32" s="126" t="s">
        <v>259</v>
      </c>
      <c r="C32" s="35" t="s">
        <v>127</v>
      </c>
      <c r="D32" s="112" t="s">
        <v>49</v>
      </c>
      <c r="E32" s="113" t="s">
        <v>50</v>
      </c>
      <c r="F32" s="35" t="s">
        <v>128</v>
      </c>
      <c r="G32" s="36"/>
      <c r="H32" s="36">
        <v>2</v>
      </c>
      <c r="I32" s="36">
        <v>2</v>
      </c>
      <c r="J32" s="38" t="s">
        <v>44</v>
      </c>
      <c r="K32" s="45">
        <v>0.4</v>
      </c>
      <c r="L32" s="38" t="s">
        <v>44</v>
      </c>
      <c r="M32" s="45">
        <v>0.6</v>
      </c>
      <c r="N32" s="38" t="s">
        <v>47</v>
      </c>
      <c r="O32" s="40"/>
      <c r="P32" s="38" t="s">
        <v>44</v>
      </c>
      <c r="Q32" s="45">
        <v>1</v>
      </c>
      <c r="R32" s="42"/>
      <c r="S32" s="43">
        <v>17.5</v>
      </c>
      <c r="T32" s="43"/>
      <c r="U32" s="69"/>
    </row>
    <row r="33" spans="1:22" x14ac:dyDescent="0.35">
      <c r="A33" s="125" t="s">
        <v>261</v>
      </c>
      <c r="B33" s="126" t="s">
        <v>259</v>
      </c>
      <c r="C33" s="35" t="s">
        <v>129</v>
      </c>
      <c r="D33" s="112" t="s">
        <v>49</v>
      </c>
      <c r="E33" s="113" t="s">
        <v>50</v>
      </c>
      <c r="F33" s="35" t="s">
        <v>130</v>
      </c>
      <c r="G33" s="37"/>
      <c r="H33" s="36">
        <v>3</v>
      </c>
      <c r="I33" s="36">
        <v>3</v>
      </c>
      <c r="J33" s="38" t="s">
        <v>44</v>
      </c>
      <c r="K33" s="39">
        <v>1</v>
      </c>
      <c r="L33" s="38"/>
      <c r="M33" s="37"/>
      <c r="N33" s="38" t="s">
        <v>47</v>
      </c>
      <c r="O33" s="40"/>
      <c r="P33" s="38" t="s">
        <v>44</v>
      </c>
      <c r="Q33" s="45">
        <v>1</v>
      </c>
      <c r="R33" s="42"/>
      <c r="S33" s="43">
        <v>60</v>
      </c>
      <c r="T33" s="43"/>
      <c r="U33" s="68"/>
    </row>
    <row r="34" spans="1:22" s="65" customFormat="1" x14ac:dyDescent="0.35">
      <c r="A34" s="125" t="s">
        <v>261</v>
      </c>
      <c r="B34" s="126" t="s">
        <v>259</v>
      </c>
      <c r="C34" s="35" t="s">
        <v>131</v>
      </c>
      <c r="D34" s="116" t="s">
        <v>49</v>
      </c>
      <c r="E34" s="117" t="s">
        <v>50</v>
      </c>
      <c r="F34" s="99" t="s">
        <v>132</v>
      </c>
      <c r="G34" s="36"/>
      <c r="H34" s="36">
        <v>1</v>
      </c>
      <c r="I34" s="66">
        <v>1</v>
      </c>
      <c r="J34" s="38"/>
      <c r="K34" s="39"/>
      <c r="L34" s="38" t="s">
        <v>44</v>
      </c>
      <c r="M34" s="45">
        <v>1</v>
      </c>
      <c r="N34" s="38"/>
      <c r="O34" s="40"/>
      <c r="P34" s="38" t="s">
        <v>44</v>
      </c>
      <c r="Q34" s="45">
        <v>1</v>
      </c>
      <c r="R34" s="42"/>
      <c r="S34" s="43"/>
      <c r="T34" s="43">
        <v>12</v>
      </c>
      <c r="U34" s="44"/>
    </row>
    <row r="35" spans="1:22" x14ac:dyDescent="0.35">
      <c r="C35" s="35"/>
      <c r="D35" s="35"/>
      <c r="E35" s="35"/>
      <c r="F35" s="35"/>
      <c r="G35" s="37"/>
      <c r="H35" s="36"/>
      <c r="I35" s="66"/>
      <c r="J35" s="38"/>
      <c r="K35" s="37"/>
      <c r="L35" s="38"/>
      <c r="M35" s="100"/>
      <c r="N35" s="38"/>
      <c r="O35" s="40"/>
      <c r="P35" s="38"/>
      <c r="Q35" s="40"/>
      <c r="R35" s="42"/>
      <c r="S35" s="43"/>
      <c r="T35" s="43"/>
      <c r="U35" s="68"/>
    </row>
    <row r="36" spans="1:22" x14ac:dyDescent="0.35">
      <c r="C36" s="35"/>
      <c r="D36" s="35"/>
      <c r="E36" s="35"/>
      <c r="F36" s="35"/>
      <c r="G36" s="37"/>
      <c r="H36" s="36"/>
      <c r="I36" s="36"/>
      <c r="J36" s="38"/>
      <c r="K36" s="37"/>
      <c r="L36" s="38"/>
      <c r="M36" s="37"/>
      <c r="N36" s="38"/>
      <c r="O36" s="40"/>
      <c r="P36" s="38"/>
      <c r="Q36" s="40"/>
      <c r="R36" s="42"/>
      <c r="S36" s="43"/>
      <c r="T36" s="43"/>
      <c r="U36" s="68"/>
    </row>
    <row r="37" spans="1:22" x14ac:dyDescent="0.35">
      <c r="C37" s="35"/>
      <c r="D37" s="35"/>
      <c r="E37" s="35"/>
      <c r="F37" s="35"/>
      <c r="G37" s="37"/>
      <c r="H37" s="36"/>
      <c r="I37" s="36"/>
      <c r="J37" s="38"/>
      <c r="K37" s="37"/>
      <c r="L37" s="38"/>
      <c r="M37" s="37"/>
      <c r="N37" s="38"/>
      <c r="O37" s="40"/>
      <c r="P37" s="38"/>
      <c r="Q37" s="37"/>
      <c r="R37" s="42"/>
      <c r="S37" s="43"/>
      <c r="T37" s="43"/>
      <c r="U37" s="69"/>
    </row>
    <row r="38" spans="1:22" x14ac:dyDescent="0.35">
      <c r="C38" s="35"/>
      <c r="D38" s="35"/>
      <c r="E38" s="35"/>
      <c r="F38" s="35"/>
      <c r="G38" s="37"/>
      <c r="H38" s="36"/>
      <c r="I38" s="36"/>
      <c r="J38" s="38"/>
      <c r="K38" s="37"/>
      <c r="L38" s="38"/>
      <c r="M38" s="37"/>
      <c r="N38" s="38"/>
      <c r="O38" s="40"/>
      <c r="P38" s="38"/>
      <c r="Q38" s="37"/>
      <c r="R38" s="42"/>
      <c r="S38" s="43"/>
      <c r="T38" s="43"/>
      <c r="U38" s="68"/>
    </row>
    <row r="39" spans="1:22" x14ac:dyDescent="0.35">
      <c r="C39" s="35"/>
      <c r="D39" s="35"/>
      <c r="E39" s="35"/>
      <c r="F39" s="35"/>
      <c r="G39" s="37"/>
      <c r="H39" s="36"/>
      <c r="I39" s="36"/>
      <c r="J39" s="38"/>
      <c r="K39" s="37"/>
      <c r="L39" s="38"/>
      <c r="M39" s="37"/>
      <c r="N39" s="38"/>
      <c r="O39" s="40"/>
      <c r="P39" s="41"/>
      <c r="Q39" s="40"/>
      <c r="R39" s="42"/>
      <c r="S39" s="43"/>
      <c r="T39" s="43"/>
      <c r="U39" s="68"/>
    </row>
    <row r="40" spans="1:22" x14ac:dyDescent="0.35">
      <c r="C40" s="71"/>
      <c r="D40" s="72"/>
      <c r="E40" s="72"/>
      <c r="F40" s="72"/>
      <c r="G40" s="101"/>
      <c r="H40" s="102"/>
      <c r="I40" s="102"/>
      <c r="J40" s="103"/>
      <c r="K40" s="104"/>
      <c r="L40" s="105"/>
      <c r="M40" s="101"/>
      <c r="N40" s="105"/>
      <c r="O40" s="104"/>
      <c r="P40" s="103"/>
      <c r="Q40" s="104"/>
      <c r="R40" s="106"/>
      <c r="S40" s="107"/>
      <c r="T40" s="107"/>
      <c r="U40" s="108"/>
      <c r="V40" s="80"/>
    </row>
    <row r="41" spans="1:22" x14ac:dyDescent="0.35">
      <c r="C41" s="152" t="s">
        <v>85</v>
      </c>
      <c r="D41" s="152"/>
      <c r="E41" s="152"/>
      <c r="F41" s="152"/>
      <c r="G41" s="153"/>
      <c r="H41" s="81">
        <f>+H31+H26+H21+H14</f>
        <v>30</v>
      </c>
      <c r="I41" s="82"/>
      <c r="J41" s="154"/>
      <c r="K41" s="154"/>
      <c r="L41" s="154"/>
      <c r="M41" s="154"/>
      <c r="N41" s="154" t="s">
        <v>86</v>
      </c>
      <c r="O41" s="154"/>
      <c r="P41" s="154"/>
      <c r="Q41" s="155"/>
      <c r="R41" s="83">
        <f>+R31+R26+R21+R14</f>
        <v>90</v>
      </c>
      <c r="S41" s="83">
        <f>+S31+S26+S21+S14</f>
        <v>77.5</v>
      </c>
      <c r="T41" s="83">
        <f>+T31+T26+T21+T14</f>
        <v>171</v>
      </c>
      <c r="U41" s="83">
        <f>+U31+U26+U21+U14</f>
        <v>0</v>
      </c>
    </row>
    <row r="42" spans="1:22" x14ac:dyDescent="0.35">
      <c r="C42" s="84" t="s">
        <v>87</v>
      </c>
      <c r="D42" s="85"/>
      <c r="E42" s="85"/>
      <c r="I42" s="1"/>
      <c r="K42" s="1"/>
      <c r="L42" s="1"/>
      <c r="M42" s="86"/>
      <c r="N42" s="1"/>
      <c r="O42" s="1"/>
      <c r="P42" s="1"/>
      <c r="Q42" s="1"/>
      <c r="R42" s="1"/>
      <c r="T42" s="86"/>
      <c r="U42" s="87"/>
    </row>
    <row r="43" spans="1:22" x14ac:dyDescent="0.35">
      <c r="C43" s="80" t="s">
        <v>290</v>
      </c>
      <c r="D43" s="1"/>
      <c r="E43" s="1"/>
      <c r="M43" s="1"/>
      <c r="N43" s="1"/>
      <c r="Q43" s="1"/>
      <c r="U43" s="88"/>
    </row>
    <row r="44" spans="1:22" x14ac:dyDescent="0.35">
      <c r="C44" s="80"/>
      <c r="D44" s="1"/>
      <c r="E44" s="1"/>
      <c r="Q44" s="1"/>
      <c r="U44" s="88"/>
    </row>
    <row r="45" spans="1:22" x14ac:dyDescent="0.35">
      <c r="C45" s="80"/>
      <c r="D45" s="1"/>
      <c r="E45" s="1"/>
      <c r="Q45" s="1"/>
      <c r="U45" s="88"/>
    </row>
    <row r="46" spans="1:22" x14ac:dyDescent="0.35">
      <c r="C46" s="80"/>
      <c r="D46" s="1"/>
      <c r="E46" s="1"/>
      <c r="Q46" s="1"/>
      <c r="U46" s="88"/>
    </row>
    <row r="47" spans="1:22" x14ac:dyDescent="0.35">
      <c r="C47" s="80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90"/>
    </row>
    <row r="48" spans="1:22" x14ac:dyDescent="0.35">
      <c r="C48" s="91"/>
      <c r="D48" s="1"/>
      <c r="E48" s="1"/>
    </row>
    <row r="49" spans="3:17" x14ac:dyDescent="0.35">
      <c r="C49" s="1"/>
      <c r="D49" s="1"/>
      <c r="E49" s="1"/>
    </row>
    <row r="50" spans="3:17" x14ac:dyDescent="0.35">
      <c r="C50" s="1"/>
      <c r="D50" s="1"/>
      <c r="E50" s="1"/>
    </row>
    <row r="51" spans="3:17" x14ac:dyDescent="0.35">
      <c r="C51" s="1"/>
      <c r="D51" s="1"/>
      <c r="E51" s="1"/>
    </row>
    <row r="52" spans="3:17" x14ac:dyDescent="0.35">
      <c r="C52" s="1"/>
      <c r="D52" s="1"/>
      <c r="E52" s="1"/>
    </row>
    <row r="53" spans="3:17" x14ac:dyDescent="0.35">
      <c r="C53" s="1"/>
      <c r="D53" s="1"/>
      <c r="E53" s="1"/>
    </row>
    <row r="57" spans="3:17" x14ac:dyDescent="0.35">
      <c r="Q57" s="1"/>
    </row>
    <row r="58" spans="3:17" x14ac:dyDescent="0.35">
      <c r="Q58" s="1"/>
    </row>
  </sheetData>
  <mergeCells count="36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13:U13"/>
    <mergeCell ref="C41:G41"/>
    <mergeCell ref="J41:M41"/>
    <mergeCell ref="N41:Q41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A9:A12"/>
    <mergeCell ref="B9:B12"/>
    <mergeCell ref="S11:S12"/>
    <mergeCell ref="T11:T12"/>
    <mergeCell ref="U11:U12"/>
    <mergeCell ref="R9:U10"/>
    <mergeCell ref="J11:M11"/>
    <mergeCell ref="N11:Q11"/>
    <mergeCell ref="R11:R12"/>
  </mergeCells>
  <dataValidations count="1">
    <dataValidation type="list" allowBlank="1" showInputMessage="1" showErrorMessage="1" sqref="J14:J40 L27" xr:uid="{003B0049-0018-411C-9952-00BB00050056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valeurs'!$E$1:$E$107</xm:f>
          </x14:formula1>
          <xm:sqref>E14:E34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66DC-52BB-41E6-B6EA-80E40EE3E2A5}">
  <dimension ref="A1:D23"/>
  <sheetViews>
    <sheetView topLeftCell="A7" workbookViewId="0">
      <selection activeCell="A18" sqref="A18:A23"/>
    </sheetView>
  </sheetViews>
  <sheetFormatPr baseColWidth="10" defaultRowHeight="14.5" x14ac:dyDescent="0.35"/>
  <cols>
    <col min="1" max="1" width="17.81640625" style="1" customWidth="1"/>
    <col min="2" max="2" width="21.6328125" style="1" customWidth="1"/>
    <col min="3" max="3" width="94.453125" style="1" customWidth="1"/>
    <col min="4" max="4" width="23.81640625" style="1" customWidth="1"/>
  </cols>
  <sheetData>
    <row r="1" spans="1:4" ht="18.5" x14ac:dyDescent="0.45">
      <c r="A1" s="119" t="s">
        <v>252</v>
      </c>
      <c r="B1" s="119"/>
    </row>
    <row r="2" spans="1:4" x14ac:dyDescent="0.35">
      <c r="A2" s="189" t="s">
        <v>253</v>
      </c>
      <c r="B2" s="190"/>
      <c r="C2" s="120" t="s">
        <v>254</v>
      </c>
      <c r="D2" s="120" t="s">
        <v>255</v>
      </c>
    </row>
    <row r="3" spans="1:4" x14ac:dyDescent="0.35">
      <c r="A3" s="191" t="s">
        <v>256</v>
      </c>
      <c r="B3" s="192"/>
      <c r="C3" s="122" t="s">
        <v>257</v>
      </c>
      <c r="D3" s="122" t="s">
        <v>258</v>
      </c>
    </row>
    <row r="4" spans="1:4" x14ac:dyDescent="0.35">
      <c r="A4" s="191" t="s">
        <v>259</v>
      </c>
      <c r="B4" s="192"/>
      <c r="C4" s="122" t="s">
        <v>260</v>
      </c>
      <c r="D4" s="123" t="s">
        <v>261</v>
      </c>
    </row>
    <row r="5" spans="1:4" x14ac:dyDescent="0.35">
      <c r="A5" s="191" t="s">
        <v>262</v>
      </c>
      <c r="B5" s="192"/>
      <c r="C5" s="124" t="s">
        <v>263</v>
      </c>
      <c r="D5" s="122" t="s">
        <v>264</v>
      </c>
    </row>
    <row r="6" spans="1:4" x14ac:dyDescent="0.35">
      <c r="A6" s="191" t="s">
        <v>265</v>
      </c>
      <c r="B6" s="192"/>
      <c r="C6" s="124" t="s">
        <v>266</v>
      </c>
      <c r="D6" s="122" t="s">
        <v>267</v>
      </c>
    </row>
    <row r="8" spans="1:4" ht="18.5" x14ac:dyDescent="0.45">
      <c r="A8" s="119" t="s">
        <v>268</v>
      </c>
      <c r="B8" s="119"/>
    </row>
    <row r="9" spans="1:4" x14ac:dyDescent="0.35">
      <c r="A9" s="120" t="s">
        <v>291</v>
      </c>
      <c r="B9" s="120" t="s">
        <v>253</v>
      </c>
      <c r="C9" s="120" t="s">
        <v>254</v>
      </c>
    </row>
    <row r="10" spans="1:4" x14ac:dyDescent="0.35">
      <c r="A10" s="121" t="s">
        <v>292</v>
      </c>
      <c r="B10" s="121" t="s">
        <v>269</v>
      </c>
      <c r="C10" s="121" t="s">
        <v>270</v>
      </c>
    </row>
    <row r="11" spans="1:4" x14ac:dyDescent="0.35">
      <c r="A11" s="121" t="s">
        <v>293</v>
      </c>
      <c r="B11" s="121" t="s">
        <v>271</v>
      </c>
      <c r="C11" s="121" t="s">
        <v>272</v>
      </c>
    </row>
    <row r="12" spans="1:4" x14ac:dyDescent="0.35">
      <c r="A12" s="121" t="s">
        <v>294</v>
      </c>
      <c r="B12" s="121" t="s">
        <v>273</v>
      </c>
      <c r="C12" s="122" t="s">
        <v>274</v>
      </c>
    </row>
    <row r="13" spans="1:4" x14ac:dyDescent="0.35">
      <c r="A13" s="121" t="s">
        <v>295</v>
      </c>
      <c r="B13" s="121" t="s">
        <v>275</v>
      </c>
      <c r="C13" s="121" t="s">
        <v>276</v>
      </c>
    </row>
    <row r="16" spans="1:4" ht="18.5" x14ac:dyDescent="0.45">
      <c r="A16" s="119" t="s">
        <v>277</v>
      </c>
      <c r="B16" s="119"/>
    </row>
    <row r="17" spans="1:3" x14ac:dyDescent="0.35">
      <c r="A17" s="120" t="s">
        <v>291</v>
      </c>
      <c r="B17" s="120" t="s">
        <v>253</v>
      </c>
      <c r="C17" s="120" t="s">
        <v>254</v>
      </c>
    </row>
    <row r="18" spans="1:3" x14ac:dyDescent="0.35">
      <c r="A18" s="121" t="s">
        <v>296</v>
      </c>
      <c r="B18" s="121" t="s">
        <v>278</v>
      </c>
      <c r="C18" s="122" t="s">
        <v>279</v>
      </c>
    </row>
    <row r="19" spans="1:3" x14ac:dyDescent="0.35">
      <c r="A19" s="121" t="s">
        <v>297</v>
      </c>
      <c r="B19" s="121" t="s">
        <v>280</v>
      </c>
      <c r="C19" s="122" t="s">
        <v>281</v>
      </c>
    </row>
    <row r="20" spans="1:3" x14ac:dyDescent="0.35">
      <c r="A20" s="121" t="s">
        <v>298</v>
      </c>
      <c r="B20" s="121" t="s">
        <v>282</v>
      </c>
      <c r="C20" s="122" t="s">
        <v>283</v>
      </c>
    </row>
    <row r="21" spans="1:3" x14ac:dyDescent="0.35">
      <c r="A21" s="121" t="s">
        <v>299</v>
      </c>
      <c r="B21" s="121" t="s">
        <v>284</v>
      </c>
      <c r="C21" s="122" t="s">
        <v>285</v>
      </c>
    </row>
    <row r="22" spans="1:3" x14ac:dyDescent="0.35">
      <c r="A22" s="121" t="s">
        <v>300</v>
      </c>
      <c r="B22" s="121" t="s">
        <v>286</v>
      </c>
      <c r="C22" s="122" t="s">
        <v>287</v>
      </c>
    </row>
    <row r="23" spans="1:3" x14ac:dyDescent="0.35">
      <c r="A23" s="121" t="s">
        <v>301</v>
      </c>
      <c r="B23" s="121" t="s">
        <v>288</v>
      </c>
      <c r="C23" s="122" t="s">
        <v>289</v>
      </c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E1" sqref="E1:E107"/>
    </sheetView>
  </sheetViews>
  <sheetFormatPr baseColWidth="10" defaultRowHeight="14.5" x14ac:dyDescent="0.35"/>
  <sheetData>
    <row r="1" spans="2:5" x14ac:dyDescent="0.35">
      <c r="E1" t="s">
        <v>133</v>
      </c>
    </row>
    <row r="2" spans="2:5" x14ac:dyDescent="0.35">
      <c r="E2" t="s">
        <v>134</v>
      </c>
    </row>
    <row r="3" spans="2:5" ht="43.5" x14ac:dyDescent="0.35">
      <c r="B3" s="109" t="s">
        <v>135</v>
      </c>
      <c r="E3" t="s">
        <v>136</v>
      </c>
    </row>
    <row r="4" spans="2:5" x14ac:dyDescent="0.35">
      <c r="B4" t="s">
        <v>137</v>
      </c>
      <c r="E4" t="s">
        <v>138</v>
      </c>
    </row>
    <row r="5" spans="2:5" x14ac:dyDescent="0.35">
      <c r="B5" t="s">
        <v>139</v>
      </c>
      <c r="E5" t="s">
        <v>140</v>
      </c>
    </row>
    <row r="6" spans="2:5" x14ac:dyDescent="0.35">
      <c r="B6" t="s">
        <v>44</v>
      </c>
      <c r="E6" t="s">
        <v>141</v>
      </c>
    </row>
    <row r="7" spans="2:5" x14ac:dyDescent="0.35">
      <c r="B7" t="s">
        <v>142</v>
      </c>
      <c r="E7" t="s">
        <v>143</v>
      </c>
    </row>
    <row r="8" spans="2:5" x14ac:dyDescent="0.35">
      <c r="B8" t="s">
        <v>144</v>
      </c>
      <c r="E8" t="s">
        <v>145</v>
      </c>
    </row>
    <row r="9" spans="2:5" x14ac:dyDescent="0.35">
      <c r="B9" t="s">
        <v>146</v>
      </c>
      <c r="E9" t="s">
        <v>147</v>
      </c>
    </row>
    <row r="10" spans="2:5" x14ac:dyDescent="0.35">
      <c r="B10" t="s">
        <v>148</v>
      </c>
      <c r="E10" t="s">
        <v>149</v>
      </c>
    </row>
    <row r="11" spans="2:5" x14ac:dyDescent="0.35">
      <c r="B11" t="s">
        <v>150</v>
      </c>
      <c r="E11" t="s">
        <v>151</v>
      </c>
    </row>
    <row r="12" spans="2:5" x14ac:dyDescent="0.35">
      <c r="B12" t="s">
        <v>152</v>
      </c>
      <c r="E12" t="s">
        <v>153</v>
      </c>
    </row>
    <row r="13" spans="2:5" x14ac:dyDescent="0.35">
      <c r="B13" t="s">
        <v>154</v>
      </c>
      <c r="E13" t="s">
        <v>155</v>
      </c>
    </row>
    <row r="14" spans="2:5" x14ac:dyDescent="0.35">
      <c r="B14" t="s">
        <v>156</v>
      </c>
      <c r="E14" t="s">
        <v>157</v>
      </c>
    </row>
    <row r="15" spans="2:5" x14ac:dyDescent="0.35">
      <c r="E15" t="s">
        <v>158</v>
      </c>
    </row>
    <row r="16" spans="2:5" x14ac:dyDescent="0.35">
      <c r="E16" t="s">
        <v>159</v>
      </c>
    </row>
    <row r="17" spans="2:5" x14ac:dyDescent="0.35">
      <c r="E17" t="s">
        <v>160</v>
      </c>
    </row>
    <row r="18" spans="2:5" x14ac:dyDescent="0.35">
      <c r="B18" t="s">
        <v>161</v>
      </c>
      <c r="E18" t="s">
        <v>162</v>
      </c>
    </row>
    <row r="19" spans="2:5" x14ac:dyDescent="0.35">
      <c r="B19" t="s">
        <v>163</v>
      </c>
      <c r="E19" t="s">
        <v>164</v>
      </c>
    </row>
    <row r="20" spans="2:5" x14ac:dyDescent="0.35">
      <c r="B20" t="s">
        <v>165</v>
      </c>
      <c r="E20" t="s">
        <v>166</v>
      </c>
    </row>
    <row r="21" spans="2:5" x14ac:dyDescent="0.35">
      <c r="E21" t="s">
        <v>167</v>
      </c>
    </row>
    <row r="22" spans="2:5" x14ac:dyDescent="0.35">
      <c r="E22" t="s">
        <v>168</v>
      </c>
    </row>
    <row r="23" spans="2:5" x14ac:dyDescent="0.35">
      <c r="E23" t="s">
        <v>169</v>
      </c>
    </row>
    <row r="24" spans="2:5" x14ac:dyDescent="0.35">
      <c r="E24" t="s">
        <v>170</v>
      </c>
    </row>
    <row r="25" spans="2:5" x14ac:dyDescent="0.35">
      <c r="E25" t="s">
        <v>171</v>
      </c>
    </row>
    <row r="26" spans="2:5" x14ac:dyDescent="0.35">
      <c r="E26" t="s">
        <v>172</v>
      </c>
    </row>
    <row r="27" spans="2:5" x14ac:dyDescent="0.35">
      <c r="E27" t="s">
        <v>73</v>
      </c>
    </row>
    <row r="28" spans="2:5" x14ac:dyDescent="0.35">
      <c r="E28" t="s">
        <v>173</v>
      </c>
    </row>
    <row r="29" spans="2:5" x14ac:dyDescent="0.35">
      <c r="E29" t="s">
        <v>174</v>
      </c>
    </row>
    <row r="30" spans="2:5" x14ac:dyDescent="0.35">
      <c r="E30" t="s">
        <v>175</v>
      </c>
    </row>
    <row r="31" spans="2:5" x14ac:dyDescent="0.35">
      <c r="E31" t="s">
        <v>176</v>
      </c>
    </row>
    <row r="32" spans="2:5" x14ac:dyDescent="0.35">
      <c r="E32" t="s">
        <v>177</v>
      </c>
    </row>
    <row r="33" spans="5:5" x14ac:dyDescent="0.35">
      <c r="E33" t="s">
        <v>178</v>
      </c>
    </row>
    <row r="34" spans="5:5" x14ac:dyDescent="0.35">
      <c r="E34" t="s">
        <v>179</v>
      </c>
    </row>
    <row r="35" spans="5:5" x14ac:dyDescent="0.35">
      <c r="E35" t="s">
        <v>180</v>
      </c>
    </row>
    <row r="36" spans="5:5" x14ac:dyDescent="0.35">
      <c r="E36" t="s">
        <v>181</v>
      </c>
    </row>
    <row r="37" spans="5:5" x14ac:dyDescent="0.35">
      <c r="E37" t="s">
        <v>182</v>
      </c>
    </row>
    <row r="38" spans="5:5" x14ac:dyDescent="0.35">
      <c r="E38" t="s">
        <v>50</v>
      </c>
    </row>
    <row r="39" spans="5:5" x14ac:dyDescent="0.35">
      <c r="E39" t="s">
        <v>183</v>
      </c>
    </row>
    <row r="40" spans="5:5" x14ac:dyDescent="0.35">
      <c r="E40" t="s">
        <v>184</v>
      </c>
    </row>
    <row r="41" spans="5:5" x14ac:dyDescent="0.35">
      <c r="E41" t="s">
        <v>185</v>
      </c>
    </row>
    <row r="42" spans="5:5" x14ac:dyDescent="0.35">
      <c r="E42" t="s">
        <v>186</v>
      </c>
    </row>
    <row r="43" spans="5:5" x14ac:dyDescent="0.35">
      <c r="E43" t="s">
        <v>77</v>
      </c>
    </row>
    <row r="44" spans="5:5" x14ac:dyDescent="0.35">
      <c r="E44" t="s">
        <v>187</v>
      </c>
    </row>
    <row r="45" spans="5:5" x14ac:dyDescent="0.35">
      <c r="E45" t="s">
        <v>188</v>
      </c>
    </row>
    <row r="46" spans="5:5" x14ac:dyDescent="0.35">
      <c r="E46" t="s">
        <v>189</v>
      </c>
    </row>
    <row r="47" spans="5:5" x14ac:dyDescent="0.35">
      <c r="E47" t="s">
        <v>190</v>
      </c>
    </row>
    <row r="48" spans="5:5" x14ac:dyDescent="0.35">
      <c r="E48" t="s">
        <v>191</v>
      </c>
    </row>
    <row r="49" spans="5:5" x14ac:dyDescent="0.35">
      <c r="E49" t="s">
        <v>192</v>
      </c>
    </row>
    <row r="50" spans="5:5" x14ac:dyDescent="0.35">
      <c r="E50" t="s">
        <v>193</v>
      </c>
    </row>
    <row r="51" spans="5:5" x14ac:dyDescent="0.35">
      <c r="E51" t="s">
        <v>194</v>
      </c>
    </row>
    <row r="52" spans="5:5" x14ac:dyDescent="0.35">
      <c r="E52" t="s">
        <v>195</v>
      </c>
    </row>
    <row r="53" spans="5:5" x14ac:dyDescent="0.35">
      <c r="E53" t="s">
        <v>196</v>
      </c>
    </row>
    <row r="54" spans="5:5" x14ac:dyDescent="0.35">
      <c r="E54" t="s">
        <v>197</v>
      </c>
    </row>
    <row r="55" spans="5:5" x14ac:dyDescent="0.35">
      <c r="E55" t="s">
        <v>198</v>
      </c>
    </row>
    <row r="56" spans="5:5" x14ac:dyDescent="0.35">
      <c r="E56" t="s">
        <v>199</v>
      </c>
    </row>
    <row r="57" spans="5:5" x14ac:dyDescent="0.35">
      <c r="E57" t="s">
        <v>103</v>
      </c>
    </row>
    <row r="58" spans="5:5" x14ac:dyDescent="0.35">
      <c r="E58" t="s">
        <v>200</v>
      </c>
    </row>
    <row r="59" spans="5:5" x14ac:dyDescent="0.35">
      <c r="E59" t="s">
        <v>201</v>
      </c>
    </row>
    <row r="60" spans="5:5" x14ac:dyDescent="0.35">
      <c r="E60" t="s">
        <v>202</v>
      </c>
    </row>
    <row r="61" spans="5:5" x14ac:dyDescent="0.35">
      <c r="E61" t="s">
        <v>203</v>
      </c>
    </row>
    <row r="62" spans="5:5" x14ac:dyDescent="0.35">
      <c r="E62" t="s">
        <v>204</v>
      </c>
    </row>
    <row r="63" spans="5:5" x14ac:dyDescent="0.35">
      <c r="E63" t="s">
        <v>205</v>
      </c>
    </row>
    <row r="64" spans="5:5" x14ac:dyDescent="0.35">
      <c r="E64" t="s">
        <v>206</v>
      </c>
    </row>
    <row r="65" spans="5:5" x14ac:dyDescent="0.35">
      <c r="E65" t="s">
        <v>207</v>
      </c>
    </row>
    <row r="66" spans="5:5" x14ac:dyDescent="0.35">
      <c r="E66" t="s">
        <v>208</v>
      </c>
    </row>
    <row r="67" spans="5:5" x14ac:dyDescent="0.35">
      <c r="E67" t="s">
        <v>209</v>
      </c>
    </row>
    <row r="68" spans="5:5" x14ac:dyDescent="0.35">
      <c r="E68" t="s">
        <v>210</v>
      </c>
    </row>
    <row r="69" spans="5:5" x14ac:dyDescent="0.35">
      <c r="E69" t="s">
        <v>211</v>
      </c>
    </row>
    <row r="70" spans="5:5" x14ac:dyDescent="0.35">
      <c r="E70" t="s">
        <v>212</v>
      </c>
    </row>
    <row r="71" spans="5:5" x14ac:dyDescent="0.35">
      <c r="E71" t="s">
        <v>213</v>
      </c>
    </row>
    <row r="72" spans="5:5" x14ac:dyDescent="0.35">
      <c r="E72" t="s">
        <v>214</v>
      </c>
    </row>
    <row r="73" spans="5:5" x14ac:dyDescent="0.35">
      <c r="E73" t="s">
        <v>215</v>
      </c>
    </row>
    <row r="74" spans="5:5" x14ac:dyDescent="0.35">
      <c r="E74" t="s">
        <v>216</v>
      </c>
    </row>
    <row r="75" spans="5:5" x14ac:dyDescent="0.35">
      <c r="E75" t="s">
        <v>217</v>
      </c>
    </row>
    <row r="76" spans="5:5" x14ac:dyDescent="0.35">
      <c r="E76" t="s">
        <v>218</v>
      </c>
    </row>
    <row r="77" spans="5:5" x14ac:dyDescent="0.35">
      <c r="E77" t="s">
        <v>219</v>
      </c>
    </row>
    <row r="78" spans="5:5" x14ac:dyDescent="0.35">
      <c r="E78" t="s">
        <v>220</v>
      </c>
    </row>
    <row r="79" spans="5:5" x14ac:dyDescent="0.35">
      <c r="E79" t="s">
        <v>221</v>
      </c>
    </row>
    <row r="80" spans="5:5" x14ac:dyDescent="0.35">
      <c r="E80" t="s">
        <v>222</v>
      </c>
    </row>
    <row r="81" spans="5:5" x14ac:dyDescent="0.35">
      <c r="E81" t="s">
        <v>223</v>
      </c>
    </row>
    <row r="82" spans="5:5" x14ac:dyDescent="0.35">
      <c r="E82" t="s">
        <v>224</v>
      </c>
    </row>
    <row r="83" spans="5:5" x14ac:dyDescent="0.35">
      <c r="E83" t="s">
        <v>225</v>
      </c>
    </row>
    <row r="84" spans="5:5" x14ac:dyDescent="0.35">
      <c r="E84" t="s">
        <v>226</v>
      </c>
    </row>
    <row r="85" spans="5:5" x14ac:dyDescent="0.35">
      <c r="E85" t="s">
        <v>227</v>
      </c>
    </row>
    <row r="86" spans="5:5" x14ac:dyDescent="0.35">
      <c r="E86" t="s">
        <v>228</v>
      </c>
    </row>
    <row r="87" spans="5:5" x14ac:dyDescent="0.35">
      <c r="E87" t="s">
        <v>229</v>
      </c>
    </row>
    <row r="88" spans="5:5" x14ac:dyDescent="0.35">
      <c r="E88" t="s">
        <v>230</v>
      </c>
    </row>
    <row r="89" spans="5:5" x14ac:dyDescent="0.35">
      <c r="E89" t="s">
        <v>231</v>
      </c>
    </row>
    <row r="90" spans="5:5" x14ac:dyDescent="0.35">
      <c r="E90" t="s">
        <v>232</v>
      </c>
    </row>
    <row r="91" spans="5:5" x14ac:dyDescent="0.35">
      <c r="E91" t="s">
        <v>233</v>
      </c>
    </row>
    <row r="92" spans="5:5" x14ac:dyDescent="0.35">
      <c r="E92" t="s">
        <v>234</v>
      </c>
    </row>
    <row r="93" spans="5:5" x14ac:dyDescent="0.35">
      <c r="E93" t="s">
        <v>235</v>
      </c>
    </row>
    <row r="94" spans="5:5" x14ac:dyDescent="0.35">
      <c r="E94" t="s">
        <v>236</v>
      </c>
    </row>
    <row r="95" spans="5:5" x14ac:dyDescent="0.35">
      <c r="E95" t="s">
        <v>237</v>
      </c>
    </row>
    <row r="96" spans="5:5" x14ac:dyDescent="0.35">
      <c r="E96" t="s">
        <v>238</v>
      </c>
    </row>
    <row r="97" spans="5:5" x14ac:dyDescent="0.35">
      <c r="E97" t="s">
        <v>239</v>
      </c>
    </row>
    <row r="98" spans="5:5" x14ac:dyDescent="0.35">
      <c r="E98" t="s">
        <v>240</v>
      </c>
    </row>
    <row r="99" spans="5:5" x14ac:dyDescent="0.35">
      <c r="E99" t="s">
        <v>241</v>
      </c>
    </row>
    <row r="100" spans="5:5" x14ac:dyDescent="0.35">
      <c r="E100" t="s">
        <v>242</v>
      </c>
    </row>
    <row r="101" spans="5:5" x14ac:dyDescent="0.35">
      <c r="E101" t="s">
        <v>243</v>
      </c>
    </row>
    <row r="102" spans="5:5" x14ac:dyDescent="0.35">
      <c r="E102" t="s">
        <v>244</v>
      </c>
    </row>
    <row r="103" spans="5:5" x14ac:dyDescent="0.35">
      <c r="E103" t="s">
        <v>245</v>
      </c>
    </row>
    <row r="104" spans="5:5" x14ac:dyDescent="0.35">
      <c r="E104" t="s">
        <v>246</v>
      </c>
    </row>
    <row r="105" spans="5:5" x14ac:dyDescent="0.35">
      <c r="E105" t="s">
        <v>247</v>
      </c>
    </row>
    <row r="106" spans="5:5" x14ac:dyDescent="0.35">
      <c r="E106" t="s">
        <v>248</v>
      </c>
    </row>
    <row r="107" spans="5:5" x14ac:dyDescent="0.35">
      <c r="E107" t="s">
        <v>249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Sem3 sess.1 et 2 et Nbre H</vt:lpstr>
      <vt:lpstr>MCC Sem4 sess.1 et 2 et Nbre H</vt:lpstr>
      <vt:lpstr>blocs de compétence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revision>1</cp:revision>
  <dcterms:created xsi:type="dcterms:W3CDTF">2017-01-26T13:39:47Z</dcterms:created>
  <dcterms:modified xsi:type="dcterms:W3CDTF">2025-06-06T15:38:41Z</dcterms:modified>
</cp:coreProperties>
</file>